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F:\文章\2025\2022.12.28碱湖有机质富集\2026.3.22 GRL\"/>
    </mc:Choice>
  </mc:AlternateContent>
  <xr:revisionPtr revIDLastSave="0" documentId="13_ncr:1_{81E9B292-DC3C-4BDA-A36C-67A02A6255BB}" xr6:coauthVersionLast="47" xr6:coauthVersionMax="47" xr10:uidLastSave="{00000000-0000-0000-0000-000000000000}"/>
  <bookViews>
    <workbookView xWindow="23302" yWindow="-98" windowWidth="14596" windowHeight="15675" xr2:uid="{00000000-000D-0000-FFFF-FFFF00000000}"/>
  </bookViews>
  <sheets>
    <sheet name="Fig2 25.2.5" sheetId="6" r:id="rId1"/>
  </sheets>
  <definedNames>
    <definedName name="_Hlk185233767" localSheetId="0">'Fig2 25.2.5'!#REF!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6" l="1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2" i="6"/>
  <c r="J3" i="6" l="1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2" i="6"/>
</calcChain>
</file>

<file path=xl/sharedStrings.xml><?xml version="1.0" encoding="utf-8"?>
<sst xmlns="http://schemas.openxmlformats.org/spreadsheetml/2006/main" count="40" uniqueCount="31">
  <si>
    <t>Hg/ppb</t>
    <phoneticPr fontId="4" type="noConversion"/>
  </si>
  <si>
    <t>Al%</t>
    <phoneticPr fontId="4" type="noConversion"/>
  </si>
  <si>
    <t>Tfe%</t>
    <phoneticPr fontId="4" type="noConversion"/>
  </si>
  <si>
    <t xml:space="preserve"> </t>
    <phoneticPr fontId="1" type="noConversion"/>
  </si>
  <si>
    <t>2sd(‰)</t>
    <phoneticPr fontId="1" type="noConversion"/>
  </si>
  <si>
    <r>
      <rPr>
        <sz val="11"/>
        <color theme="1"/>
        <rFont val="仿宋"/>
        <family val="3"/>
        <charset val="134"/>
      </rPr>
      <t xml:space="preserve">井深
</t>
    </r>
    <r>
      <rPr>
        <sz val="11"/>
        <color theme="1"/>
        <rFont val="Times New Roman"/>
        <family val="1"/>
      </rPr>
      <t>(m)</t>
    </r>
  </si>
  <si>
    <r>
      <t>TOC</t>
    </r>
    <r>
      <rPr>
        <sz val="11"/>
        <color theme="1"/>
        <rFont val="宋体"/>
        <family val="1"/>
        <charset val="134"/>
      </rPr>
      <t>（</t>
    </r>
    <r>
      <rPr>
        <sz val="11"/>
        <color theme="1"/>
        <rFont val="Times New Roman"/>
        <family val="1"/>
      </rPr>
      <t>%</t>
    </r>
    <r>
      <rPr>
        <sz val="11"/>
        <color theme="1"/>
        <rFont val="宋体"/>
        <family val="1"/>
        <charset val="134"/>
      </rPr>
      <t>）</t>
    </r>
    <phoneticPr fontId="5" type="noConversion"/>
  </si>
  <si>
    <r>
      <t>NAVS</t>
    </r>
    <r>
      <rPr>
        <sz val="11"/>
        <color theme="1"/>
        <rFont val="宋体"/>
        <family val="1"/>
        <charset val="134"/>
      </rPr>
      <t>（</t>
    </r>
    <r>
      <rPr>
        <sz val="11"/>
        <color theme="1"/>
        <rFont val="Times New Roman"/>
        <family val="1"/>
      </rPr>
      <t>%</t>
    </r>
    <r>
      <rPr>
        <sz val="11"/>
        <color theme="1"/>
        <rFont val="宋体"/>
        <family val="1"/>
        <charset val="134"/>
      </rPr>
      <t>）</t>
    </r>
    <phoneticPr fontId="5" type="noConversion"/>
  </si>
  <si>
    <t>FeHR/FeT</t>
    <phoneticPr fontId="1" type="noConversion"/>
  </si>
  <si>
    <t>U1</t>
    <phoneticPr fontId="1" type="noConversion"/>
  </si>
  <si>
    <t>U2</t>
    <phoneticPr fontId="1" type="noConversion"/>
  </si>
  <si>
    <t>U3</t>
    <phoneticPr fontId="1" type="noConversion"/>
  </si>
  <si>
    <t>U5</t>
    <phoneticPr fontId="1" type="noConversion"/>
  </si>
  <si>
    <t>U4</t>
    <phoneticPr fontId="1" type="noConversion"/>
  </si>
  <si>
    <t>FePy(%)</t>
  </si>
  <si>
    <t>Fecarb(%)</t>
  </si>
  <si>
    <t>Feox(%)</t>
  </si>
  <si>
    <t>Femag(%)</t>
  </si>
  <si>
    <t>Fepy/Fehr</t>
    <phoneticPr fontId="1" type="noConversion"/>
  </si>
  <si>
    <t>U2-3</t>
    <phoneticPr fontId="1" type="noConversion"/>
  </si>
  <si>
    <t>U2-2</t>
    <phoneticPr fontId="1" type="noConversion"/>
  </si>
  <si>
    <t>U2-1</t>
    <phoneticPr fontId="1" type="noConversion"/>
  </si>
  <si>
    <t>Hg/TS</t>
    <phoneticPr fontId="1" type="noConversion"/>
  </si>
  <si>
    <t>δ56FeA(δ56FeD= 0.0）</t>
  </si>
  <si>
    <t xml:space="preserve"> </t>
  </si>
  <si>
    <t>Fe/Al</t>
    <phoneticPr fontId="1" type="noConversion"/>
  </si>
  <si>
    <r>
      <t>δ</t>
    </r>
    <r>
      <rPr>
        <vertAlign val="superscript"/>
        <sz val="11"/>
        <color theme="1"/>
        <rFont val="Times New Roman"/>
        <family val="1"/>
      </rPr>
      <t>13</t>
    </r>
    <r>
      <rPr>
        <sz val="11"/>
        <color theme="1"/>
        <rFont val="Times New Roman"/>
        <family val="1"/>
      </rPr>
      <t>C</t>
    </r>
    <r>
      <rPr>
        <vertAlign val="subscript"/>
        <sz val="11"/>
        <color theme="1"/>
        <rFont val="Times New Roman"/>
        <family val="1"/>
      </rPr>
      <t>org</t>
    </r>
    <r>
      <rPr>
        <sz val="11"/>
        <color theme="1"/>
        <rFont val="宋体"/>
        <family val="1"/>
        <charset val="134"/>
      </rPr>
      <t>（</t>
    </r>
    <r>
      <rPr>
        <sz val="11"/>
        <color theme="1"/>
        <rFont val="Times New Roman"/>
        <family val="1"/>
      </rPr>
      <t>‰</t>
    </r>
    <r>
      <rPr>
        <sz val="11"/>
        <color theme="1"/>
        <rFont val="宋体"/>
        <family val="1"/>
        <charset val="134"/>
      </rPr>
      <t>）</t>
    </r>
    <phoneticPr fontId="1" type="noConversion"/>
  </si>
  <si>
    <r>
      <t>δ</t>
    </r>
    <r>
      <rPr>
        <vertAlign val="superscript"/>
        <sz val="11"/>
        <color theme="1"/>
        <rFont val="Times New Roman"/>
        <family val="1"/>
      </rPr>
      <t>56</t>
    </r>
    <r>
      <rPr>
        <sz val="11"/>
        <color theme="1"/>
        <rFont val="Times New Roman"/>
        <family val="1"/>
      </rPr>
      <t>Fe</t>
    </r>
    <r>
      <rPr>
        <vertAlign val="subscript"/>
        <sz val="11"/>
        <color rgb="FF000000"/>
        <rFont val="Times New Roman"/>
        <family val="1"/>
      </rPr>
      <t>T</t>
    </r>
    <r>
      <rPr>
        <sz val="11"/>
        <color rgb="FF1F1F1F"/>
        <rFont val="Times New Roman"/>
        <family val="1"/>
      </rPr>
      <t xml:space="preserve"> (‰)</t>
    </r>
  </si>
  <si>
    <r>
      <t>δ</t>
    </r>
    <r>
      <rPr>
        <vertAlign val="superscript"/>
        <sz val="11"/>
        <color theme="1"/>
        <rFont val="Times New Roman"/>
        <family val="1"/>
      </rPr>
      <t>202</t>
    </r>
    <r>
      <rPr>
        <sz val="11"/>
        <color theme="1"/>
        <rFont val="Times New Roman"/>
        <family val="1"/>
      </rPr>
      <t>Hg(‰)</t>
    </r>
    <phoneticPr fontId="1" type="noConversion"/>
  </si>
  <si>
    <r>
      <rPr>
        <sz val="11"/>
        <color theme="1"/>
        <rFont val="Segoe UI Symbol"/>
        <family val="3"/>
      </rPr>
      <t>△</t>
    </r>
    <r>
      <rPr>
        <vertAlign val="superscript"/>
        <sz val="11"/>
        <color theme="1"/>
        <rFont val="Times New Roman"/>
        <family val="1"/>
      </rPr>
      <t>199</t>
    </r>
    <r>
      <rPr>
        <sz val="11"/>
        <color theme="1"/>
        <rFont val="Times New Roman"/>
        <family val="1"/>
      </rPr>
      <t>Hg(‰)</t>
    </r>
    <phoneticPr fontId="1" type="noConversion"/>
  </si>
  <si>
    <r>
      <rPr>
        <b/>
        <sz val="12"/>
        <rFont val="Segoe UI Symbol"/>
        <family val="2"/>
      </rPr>
      <t>△</t>
    </r>
    <r>
      <rPr>
        <b/>
        <vertAlign val="superscript"/>
        <sz val="12"/>
        <rFont val="Times New Roman"/>
        <family val="1"/>
      </rPr>
      <t>201</t>
    </r>
    <r>
      <rPr>
        <b/>
        <sz val="12"/>
        <rFont val="Times New Roman"/>
        <family val="1"/>
      </rPr>
      <t>Hg(‰)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</si>
</sst>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_ ;[Red]\-0.000\ "/>
    <numFmt numFmtId="177" formatCode="0.00_ "/>
    <numFmt numFmtId="178" formatCode="0.00_);[Red]\(0.00\)"/>
    <numFmt numFmtId="179" formatCode="0.000_ "/>
  </numFmts>
  <fonts count="2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2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0"/>
      <name val="MS Sans Serif"/>
      <family val="2"/>
    </font>
    <font>
      <sz val="11"/>
      <name val="Times New Roman"/>
      <family val="1"/>
    </font>
    <font>
      <sz val="11"/>
      <color theme="1"/>
      <name val="仿宋"/>
      <family val="3"/>
      <charset val="134"/>
    </font>
    <font>
      <sz val="11"/>
      <color theme="1"/>
      <name val="宋体"/>
      <family val="1"/>
      <charset val="134"/>
    </font>
    <font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bscript"/>
      <sz val="11"/>
      <color rgb="FF000000"/>
      <name val="Times New Roman"/>
      <family val="1"/>
    </font>
    <font>
      <sz val="11"/>
      <color rgb="FF1F1F1F"/>
      <name val="Times New Roman"/>
      <family val="1"/>
    </font>
    <font>
      <sz val="11"/>
      <color theme="1"/>
      <name val="Segoe UI Symbol"/>
      <family val="3"/>
    </font>
    <font>
      <sz val="11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name val="Segoe UI Symbol"/>
      <family val="2"/>
    </font>
    <font>
      <b/>
      <vertAlign val="superscript"/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>
      <alignment vertical="center"/>
    </xf>
    <xf numFmtId="0" fontId="7" fillId="0" borderId="0"/>
  </cellStyleXfs>
  <cellXfs count="40">
    <xf numFmtId="0" fontId="0" fillId="0" borderId="0" xfId="0"/>
    <xf numFmtId="0" fontId="2" fillId="0" borderId="0" xfId="0" applyFont="1" applyAlignment="1">
      <alignment horizontal="left"/>
    </xf>
    <xf numFmtId="177" fontId="2" fillId="0" borderId="1" xfId="0" applyNumberFormat="1" applyFont="1" applyBorder="1" applyAlignment="1">
      <alignment horizontal="left" vertical="center"/>
    </xf>
    <xf numFmtId="178" fontId="2" fillId="0" borderId="1" xfId="0" applyNumberFormat="1" applyFont="1" applyBorder="1" applyAlignment="1">
      <alignment horizontal="left" vertical="center"/>
    </xf>
    <xf numFmtId="176" fontId="2" fillId="0" borderId="0" xfId="0" applyNumberFormat="1" applyFont="1" applyAlignment="1">
      <alignment horizontal="left"/>
    </xf>
    <xf numFmtId="176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77" fontId="2" fillId="0" borderId="1" xfId="2" applyNumberFormat="1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/>
    </xf>
    <xf numFmtId="177" fontId="2" fillId="0" borderId="1" xfId="0" applyNumberFormat="1" applyFont="1" applyBorder="1" applyAlignment="1">
      <alignment horizontal="left"/>
    </xf>
    <xf numFmtId="177" fontId="2" fillId="0" borderId="0" xfId="0" applyNumberFormat="1" applyFont="1" applyAlignment="1">
      <alignment horizontal="left"/>
    </xf>
    <xf numFmtId="177" fontId="11" fillId="0" borderId="0" xfId="0" applyNumberFormat="1" applyFont="1" applyAlignment="1">
      <alignment horizontal="left"/>
    </xf>
    <xf numFmtId="17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177" fontId="2" fillId="0" borderId="3" xfId="0" applyNumberFormat="1" applyFont="1" applyBorder="1" applyAlignment="1">
      <alignment horizontal="left"/>
    </xf>
    <xf numFmtId="177" fontId="2" fillId="0" borderId="4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1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177" fontId="2" fillId="0" borderId="3" xfId="0" applyNumberFormat="1" applyFont="1" applyBorder="1" applyAlignment="1">
      <alignment horizontal="left" vertical="center"/>
    </xf>
    <xf numFmtId="177" fontId="3" fillId="0" borderId="1" xfId="0" applyNumberFormat="1" applyFont="1" applyBorder="1" applyAlignment="1">
      <alignment horizontal="left" vertical="center"/>
    </xf>
    <xf numFmtId="177" fontId="3" fillId="0" borderId="4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77" fontId="2" fillId="0" borderId="4" xfId="0" applyNumberFormat="1" applyFont="1" applyBorder="1" applyAlignment="1">
      <alignment horizontal="left" vertical="center"/>
    </xf>
    <xf numFmtId="2" fontId="18" fillId="0" borderId="1" xfId="0" applyNumberFormat="1" applyFont="1" applyBorder="1" applyAlignment="1">
      <alignment horizontal="left" vertical="top" shrinkToFit="1"/>
    </xf>
    <xf numFmtId="177" fontId="0" fillId="0" borderId="1" xfId="0" applyNumberFormat="1" applyBorder="1" applyAlignment="1">
      <alignment horizontal="left"/>
    </xf>
    <xf numFmtId="177" fontId="0" fillId="0" borderId="3" xfId="0" applyNumberFormat="1" applyBorder="1" applyAlignment="1">
      <alignment horizontal="left"/>
    </xf>
    <xf numFmtId="176" fontId="8" fillId="0" borderId="1" xfId="0" applyNumberFormat="1" applyFont="1" applyBorder="1" applyAlignment="1">
      <alignment horizontal="left" vertical="center"/>
    </xf>
    <xf numFmtId="179" fontId="8" fillId="0" borderId="4" xfId="0" applyNumberFormat="1" applyFont="1" applyBorder="1" applyAlignment="1">
      <alignment horizontal="left" vertical="center"/>
    </xf>
    <xf numFmtId="179" fontId="8" fillId="0" borderId="1" xfId="0" applyNumberFormat="1" applyFont="1" applyBorder="1" applyAlignment="1">
      <alignment horizontal="left" vertical="center"/>
    </xf>
    <xf numFmtId="177" fontId="11" fillId="0" borderId="1" xfId="0" applyNumberFormat="1" applyFont="1" applyBorder="1" applyAlignment="1">
      <alignment horizontal="left" vertical="center"/>
    </xf>
    <xf numFmtId="176" fontId="0" fillId="0" borderId="0" xfId="0" applyNumberFormat="1" applyAlignment="1">
      <alignment horizontal="left"/>
    </xf>
    <xf numFmtId="176" fontId="11" fillId="0" borderId="0" xfId="0" applyNumberFormat="1" applyFont="1" applyAlignment="1">
      <alignment horizontal="left" vertical="center"/>
    </xf>
    <xf numFmtId="179" fontId="11" fillId="0" borderId="0" xfId="0" applyNumberFormat="1" applyFont="1" applyAlignment="1">
      <alignment horizontal="left" vertical="center"/>
    </xf>
    <xf numFmtId="0" fontId="19" fillId="0" borderId="1" xfId="0" applyFont="1" applyBorder="1" applyAlignment="1">
      <alignment horizontal="left" vertical="top" wrapText="1"/>
    </xf>
    <xf numFmtId="2" fontId="23" fillId="0" borderId="1" xfId="0" applyNumberFormat="1" applyFont="1" applyBorder="1" applyAlignment="1">
      <alignment horizontal="left" vertical="top" shrinkToFit="1"/>
    </xf>
    <xf numFmtId="0" fontId="19" fillId="0" borderId="0" xfId="0" applyFont="1" applyAlignment="1">
      <alignment horizontal="left" vertical="top"/>
    </xf>
  </cellXfs>
  <cellStyles count="3">
    <cellStyle name="常规" xfId="0" builtinId="0"/>
    <cellStyle name="常规 2" xfId="2" xr:uid="{A0FFA969-64FF-4A79-AC7B-BBEFDCF16899}"/>
    <cellStyle name="常规 3" xfId="1" xr:uid="{C462313A-6EB8-41BE-AD96-CA6AA0EEF1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8502A-DF61-4432-BE0B-14DCBF9AD1D2}">
  <dimension ref="A1:AA284"/>
  <sheetViews>
    <sheetView tabSelected="1" topLeftCell="B52" zoomScaleNormal="100" workbookViewId="0">
      <selection activeCell="B64" sqref="A64:XFD64"/>
    </sheetView>
  </sheetViews>
  <sheetFormatPr defaultRowHeight="15.4" x14ac:dyDescent="0.4"/>
  <cols>
    <col min="2" max="2" width="9.06640625" style="19"/>
    <col min="3" max="8" width="9.06640625" style="1"/>
    <col min="9" max="10" width="7.33203125" style="12" customWidth="1"/>
    <col min="11" max="11" width="9.06640625" style="12"/>
    <col min="12" max="12" width="9.46484375" style="13" customWidth="1"/>
    <col min="13" max="13" width="9.06640625" style="34"/>
    <col min="14" max="14" width="11.73046875" style="8" customWidth="1"/>
    <col min="15" max="15" width="10.1328125" style="8" customWidth="1"/>
    <col min="16" max="16" width="10.1328125" style="4" customWidth="1"/>
    <col min="17" max="18" width="11.86328125" style="10" customWidth="1"/>
    <col min="19" max="19" width="11.6640625" style="39" customWidth="1"/>
    <col min="20" max="20" width="11.86328125" style="10" customWidth="1"/>
    <col min="21" max="21" width="9.86328125" style="19" customWidth="1"/>
    <col min="22" max="22" width="9.06640625" style="19"/>
    <col min="23" max="23" width="9.53125" style="10" bestFit="1" customWidth="1"/>
    <col min="24" max="24" width="11.19921875" style="10" bestFit="1" customWidth="1"/>
    <col min="25" max="25" width="9.3984375" style="10" bestFit="1" customWidth="1"/>
    <col min="26" max="26" width="11" style="10" bestFit="1" customWidth="1"/>
    <col min="27" max="27" width="9.06640625" style="19"/>
  </cols>
  <sheetData>
    <row r="1" spans="1:27" s="1" customFormat="1" ht="28.15" customHeight="1" x14ac:dyDescent="0.55000000000000004">
      <c r="B1" s="16"/>
      <c r="C1" s="2" t="s">
        <v>5</v>
      </c>
      <c r="D1" s="3" t="s">
        <v>6</v>
      </c>
      <c r="E1" s="3" t="s">
        <v>7</v>
      </c>
      <c r="F1" s="2" t="s">
        <v>2</v>
      </c>
      <c r="G1" s="20" t="s">
        <v>1</v>
      </c>
      <c r="H1" s="20" t="s">
        <v>25</v>
      </c>
      <c r="I1" s="2" t="s">
        <v>0</v>
      </c>
      <c r="J1" s="2" t="s">
        <v>22</v>
      </c>
      <c r="K1" s="16" t="s">
        <v>26</v>
      </c>
      <c r="L1" s="6" t="s">
        <v>27</v>
      </c>
      <c r="M1" s="8" t="s">
        <v>23</v>
      </c>
      <c r="N1" s="5" t="s">
        <v>4</v>
      </c>
      <c r="O1" s="21" t="s">
        <v>28</v>
      </c>
      <c r="P1" s="5" t="s">
        <v>4</v>
      </c>
      <c r="Q1" s="21" t="s">
        <v>29</v>
      </c>
      <c r="R1" s="5" t="s">
        <v>4</v>
      </c>
      <c r="S1" s="37" t="s">
        <v>30</v>
      </c>
      <c r="T1" s="5" t="s">
        <v>4</v>
      </c>
      <c r="U1" s="2" t="s">
        <v>8</v>
      </c>
      <c r="V1" s="22" t="s">
        <v>18</v>
      </c>
      <c r="W1" s="23" t="s">
        <v>14</v>
      </c>
      <c r="X1" s="24" t="s">
        <v>15</v>
      </c>
      <c r="Y1" s="23" t="s">
        <v>16</v>
      </c>
      <c r="Z1" s="23" t="s">
        <v>17</v>
      </c>
      <c r="AA1" s="19"/>
    </row>
    <row r="2" spans="1:27" x14ac:dyDescent="0.4">
      <c r="A2" t="s">
        <v>12</v>
      </c>
      <c r="B2" s="25" t="s">
        <v>12</v>
      </c>
      <c r="C2" s="6">
        <v>4585.3500000000004</v>
      </c>
      <c r="D2" s="3">
        <v>0.38836986594005474</v>
      </c>
      <c r="E2" s="3">
        <v>0.68568919891008207</v>
      </c>
      <c r="F2" s="2">
        <v>3.9836999999999998</v>
      </c>
      <c r="G2" s="2">
        <v>6.889764705882353</v>
      </c>
      <c r="H2" s="2">
        <f>F2/G2</f>
        <v>0.57820552225808097</v>
      </c>
      <c r="I2" s="2">
        <v>31.253</v>
      </c>
      <c r="J2" s="2">
        <f t="shared" ref="J2:J33" si="0">I2/E2</f>
        <v>45.578959169369043</v>
      </c>
      <c r="K2" s="7">
        <v>-23.9217355</v>
      </c>
      <c r="L2" s="5"/>
      <c r="M2" s="8"/>
      <c r="O2" s="21"/>
      <c r="P2" s="21"/>
      <c r="Q2" s="21"/>
      <c r="R2" s="21"/>
      <c r="S2" s="37"/>
      <c r="T2" s="21"/>
      <c r="U2" s="2"/>
      <c r="V2" s="22"/>
      <c r="W2" s="2"/>
      <c r="X2" s="26"/>
      <c r="Y2" s="2"/>
      <c r="Z2" s="2"/>
    </row>
    <row r="3" spans="1:27" x14ac:dyDescent="0.4">
      <c r="B3" s="25"/>
      <c r="C3" s="6">
        <v>4588.2290000000003</v>
      </c>
      <c r="D3" s="3">
        <v>0.38633759948925261</v>
      </c>
      <c r="E3" s="3">
        <v>0.55634927218557073</v>
      </c>
      <c r="F3" s="33">
        <v>2.2686999999999999</v>
      </c>
      <c r="G3" s="2">
        <v>6.0379411764705884</v>
      </c>
      <c r="H3" s="2">
        <f t="shared" ref="H3:H66" si="1">F3/G3</f>
        <v>0.37574065955477615</v>
      </c>
      <c r="I3" s="2">
        <v>52.154000000000003</v>
      </c>
      <c r="J3" s="2">
        <f t="shared" si="0"/>
        <v>93.743269933862692</v>
      </c>
      <c r="K3" s="7">
        <v>-26.735006500000001</v>
      </c>
      <c r="L3" s="8">
        <v>-0.15168375892538055</v>
      </c>
      <c r="M3" s="8">
        <v>-0.25247447993984695</v>
      </c>
      <c r="N3" s="8">
        <v>8.9463278705671917E-2</v>
      </c>
      <c r="O3" s="27">
        <v>-2.46</v>
      </c>
      <c r="P3" s="27">
        <v>9.2676195635404704E-2</v>
      </c>
      <c r="Q3" s="27">
        <v>0.08</v>
      </c>
      <c r="R3" s="27">
        <v>5.3794499521826467E-2</v>
      </c>
      <c r="S3" s="38">
        <v>0</v>
      </c>
      <c r="T3" s="27">
        <v>4.1387875246239825E-2</v>
      </c>
      <c r="U3" s="28">
        <v>0.64708450846116394</v>
      </c>
      <c r="V3" s="29">
        <v>0.69547940043531453</v>
      </c>
      <c r="W3" s="30">
        <v>1.0209920132347314</v>
      </c>
      <c r="X3" s="31">
        <v>0.40243055555555557</v>
      </c>
      <c r="Y3" s="32">
        <v>3.8194444444444478E-3</v>
      </c>
      <c r="Z3" s="32">
        <v>4.0798611111111119E-2</v>
      </c>
    </row>
    <row r="4" spans="1:27" x14ac:dyDescent="0.4">
      <c r="B4" s="25"/>
      <c r="C4" s="6">
        <v>4588.2299999999996</v>
      </c>
      <c r="D4" s="3">
        <v>0.36449732780382249</v>
      </c>
      <c r="E4" s="3">
        <v>1.2748231698521451</v>
      </c>
      <c r="F4" s="2">
        <v>3.6343999999999999</v>
      </c>
      <c r="G4" s="2">
        <v>6.6684705882352935</v>
      </c>
      <c r="H4" s="2">
        <f t="shared" si="1"/>
        <v>0.54501252602237049</v>
      </c>
      <c r="I4" s="2">
        <v>22.488600000000002</v>
      </c>
      <c r="J4" s="2">
        <f t="shared" si="0"/>
        <v>17.640564222415449</v>
      </c>
      <c r="K4" s="7">
        <v>-25.977815499999998</v>
      </c>
      <c r="L4" s="8"/>
      <c r="M4" s="8"/>
      <c r="O4" s="27"/>
      <c r="P4" s="27"/>
      <c r="Q4" s="27"/>
      <c r="R4" s="27"/>
      <c r="S4" s="38"/>
      <c r="T4" s="27"/>
      <c r="U4" s="2"/>
      <c r="V4" s="22"/>
      <c r="W4" s="2"/>
      <c r="X4" s="26"/>
      <c r="Y4" s="2"/>
      <c r="Z4" s="2"/>
    </row>
    <row r="5" spans="1:27" x14ac:dyDescent="0.4">
      <c r="B5" s="25"/>
      <c r="C5" s="6">
        <v>4588.43</v>
      </c>
      <c r="D5" s="3">
        <v>0.57256329967612885</v>
      </c>
      <c r="E5" s="3">
        <v>0.44963542770051446</v>
      </c>
      <c r="F5" s="2">
        <v>2.2042999999999999</v>
      </c>
      <c r="G5" s="2">
        <v>4.8610588235294117</v>
      </c>
      <c r="H5" s="2">
        <f t="shared" si="1"/>
        <v>0.45346087756238052</v>
      </c>
      <c r="I5" s="2">
        <v>33.940100000000001</v>
      </c>
      <c r="J5" s="2">
        <f t="shared" si="0"/>
        <v>75.483598286668482</v>
      </c>
      <c r="K5" s="7">
        <v>-26.745134499999999</v>
      </c>
      <c r="L5" s="8"/>
      <c r="M5" s="8"/>
      <c r="O5" s="27"/>
      <c r="P5" s="27"/>
      <c r="Q5" s="27"/>
      <c r="R5" s="27"/>
      <c r="S5" s="38"/>
      <c r="T5" s="27"/>
      <c r="U5" s="9">
        <v>0.72355143236563602</v>
      </c>
      <c r="V5" s="17">
        <v>0.17899005085324243</v>
      </c>
      <c r="W5" s="9">
        <v>0.28547560346593398</v>
      </c>
      <c r="X5" s="18">
        <v>1.21259842519685</v>
      </c>
      <c r="Y5" s="9">
        <v>6.4566929133858295E-2</v>
      </c>
      <c r="Z5" s="9">
        <v>3.2283464566929099E-2</v>
      </c>
    </row>
    <row r="6" spans="1:27" x14ac:dyDescent="0.4">
      <c r="B6" s="25"/>
      <c r="C6" s="6">
        <v>4588.88</v>
      </c>
      <c r="D6" s="3">
        <v>0.87909452319264425</v>
      </c>
      <c r="E6" s="3">
        <v>0.49069881236941026</v>
      </c>
      <c r="F6" s="2">
        <v>4.7103000000000002</v>
      </c>
      <c r="G6" s="2">
        <v>7.1131764705882352</v>
      </c>
      <c r="H6" s="2">
        <f t="shared" si="1"/>
        <v>0.66219360920908998</v>
      </c>
      <c r="I6" s="2">
        <v>43.491700000000002</v>
      </c>
      <c r="J6" s="2">
        <f t="shared" si="0"/>
        <v>88.632168865447284</v>
      </c>
      <c r="K6" s="7">
        <v>-24.0265165</v>
      </c>
      <c r="L6" s="8"/>
      <c r="M6" s="8"/>
      <c r="O6" s="27"/>
      <c r="P6" s="27"/>
      <c r="Q6" s="27"/>
      <c r="R6" s="27"/>
      <c r="S6" s="38"/>
      <c r="T6" s="27"/>
      <c r="U6" s="9"/>
      <c r="V6" s="17"/>
      <c r="W6" s="9"/>
      <c r="X6" s="18"/>
      <c r="Y6" s="9"/>
      <c r="Z6" s="9"/>
    </row>
    <row r="7" spans="1:27" x14ac:dyDescent="0.4">
      <c r="B7" s="25"/>
      <c r="C7" s="6">
        <v>4591.92</v>
      </c>
      <c r="D7" s="3">
        <v>8.2275525697641849E-2</v>
      </c>
      <c r="E7" s="3">
        <v>5.6101846283942637E-2</v>
      </c>
      <c r="F7" s="2">
        <v>1.5568</v>
      </c>
      <c r="G7" s="2">
        <v>3.4379999999999997</v>
      </c>
      <c r="H7" s="2">
        <f t="shared" si="1"/>
        <v>0.45282140779522984</v>
      </c>
      <c r="I7" s="2">
        <v>15.170500000000001</v>
      </c>
      <c r="J7" s="2">
        <f t="shared" si="0"/>
        <v>270.40999547892011</v>
      </c>
      <c r="K7" s="7">
        <v>-27.856953999999998</v>
      </c>
      <c r="L7" s="8"/>
      <c r="M7" s="8"/>
      <c r="O7" s="27"/>
      <c r="P7" s="27"/>
      <c r="Q7" s="27"/>
      <c r="R7" s="27"/>
      <c r="S7" s="38"/>
      <c r="T7" s="27"/>
      <c r="U7" s="9">
        <v>0.53462190365026385</v>
      </c>
      <c r="V7" s="17">
        <v>0.15022189452858242</v>
      </c>
      <c r="W7" s="9">
        <v>0.12502958961888599</v>
      </c>
      <c r="X7" s="18">
        <v>0.63844911147011296</v>
      </c>
      <c r="Y7" s="9">
        <v>4.0710823909531499E-2</v>
      </c>
      <c r="Z7" s="9">
        <v>2.8109854604200301E-2</v>
      </c>
    </row>
    <row r="8" spans="1:27" x14ac:dyDescent="0.4">
      <c r="B8" s="25"/>
      <c r="C8" s="6">
        <v>4592.08</v>
      </c>
      <c r="D8" s="3">
        <v>0.3213732419522316</v>
      </c>
      <c r="E8" s="3">
        <v>4.6803381100726751E-2</v>
      </c>
      <c r="F8" s="2">
        <v>1.6597</v>
      </c>
      <c r="G8" s="2">
        <v>3.5767058823529414</v>
      </c>
      <c r="H8" s="2">
        <f t="shared" si="1"/>
        <v>0.46403032695217417</v>
      </c>
      <c r="I8" s="2">
        <v>26.1174</v>
      </c>
      <c r="J8" s="2">
        <f t="shared" si="0"/>
        <v>558.0237877214912</v>
      </c>
      <c r="K8" s="7">
        <v>-26.462180499999999</v>
      </c>
      <c r="L8" s="8"/>
      <c r="M8" s="8"/>
      <c r="O8" s="27"/>
      <c r="P8" s="27"/>
      <c r="Q8" s="27"/>
      <c r="R8" s="27"/>
      <c r="S8" s="38"/>
      <c r="T8" s="27"/>
      <c r="U8" s="9"/>
      <c r="V8" s="17"/>
      <c r="W8" s="9"/>
      <c r="X8" s="18"/>
      <c r="Y8" s="9"/>
      <c r="Z8" s="9"/>
    </row>
    <row r="9" spans="1:27" x14ac:dyDescent="0.4">
      <c r="B9" s="25"/>
      <c r="C9" s="6">
        <v>4592.8900000000003</v>
      </c>
      <c r="D9" s="3">
        <v>0.26003470299382281</v>
      </c>
      <c r="E9" s="3">
        <v>0.2265777459211156</v>
      </c>
      <c r="F9" s="2">
        <v>2.4415999999999998</v>
      </c>
      <c r="G9" s="2">
        <v>4.4650588235294117</v>
      </c>
      <c r="H9" s="2">
        <f t="shared" si="1"/>
        <v>0.54682370300108019</v>
      </c>
      <c r="I9" s="2">
        <v>26.776800000000001</v>
      </c>
      <c r="J9" s="2">
        <f t="shared" si="0"/>
        <v>118.17930261042717</v>
      </c>
      <c r="K9" s="7">
        <v>-27.216405999999999</v>
      </c>
      <c r="L9" s="8"/>
      <c r="M9" s="8"/>
      <c r="O9" s="27"/>
      <c r="P9" s="27"/>
      <c r="Q9" s="27"/>
      <c r="R9" s="27"/>
      <c r="S9" s="38"/>
      <c r="T9" s="27"/>
      <c r="U9" s="9">
        <v>0.35416616206957302</v>
      </c>
      <c r="V9" s="17">
        <v>0.38784218004136273</v>
      </c>
      <c r="W9" s="9">
        <v>0.33537958332345802</v>
      </c>
      <c r="X9" s="18">
        <v>0.447482014388489</v>
      </c>
      <c r="Y9" s="9">
        <v>4.5467625899280599E-2</v>
      </c>
      <c r="Z9" s="9">
        <v>3.6402877697841701E-2</v>
      </c>
    </row>
    <row r="10" spans="1:27" x14ac:dyDescent="0.4">
      <c r="B10" s="25"/>
      <c r="C10" s="6">
        <v>4594.17</v>
      </c>
      <c r="D10" s="3">
        <v>1.132333170731707</v>
      </c>
      <c r="E10" s="3">
        <v>0.67000088862984197</v>
      </c>
      <c r="F10" s="33">
        <v>1.4777</v>
      </c>
      <c r="G10" s="2">
        <v>2.370705882352941</v>
      </c>
      <c r="H10" s="2">
        <f t="shared" si="1"/>
        <v>0.62331646072155233</v>
      </c>
      <c r="I10" s="2">
        <v>51.942100000000003</v>
      </c>
      <c r="J10" s="2">
        <f t="shared" si="0"/>
        <v>77.525419565072639</v>
      </c>
      <c r="K10" s="7">
        <v>-27.9844705</v>
      </c>
      <c r="L10" s="8">
        <v>-4.2004439861131893E-2</v>
      </c>
      <c r="M10" s="8">
        <v>-5.5316180529446417E-2</v>
      </c>
      <c r="N10" s="8">
        <v>2.1243558841836738E-2</v>
      </c>
      <c r="O10" s="27"/>
      <c r="P10" s="27"/>
      <c r="Q10" s="27"/>
      <c r="R10" s="27"/>
      <c r="S10" s="38"/>
      <c r="T10" s="27"/>
      <c r="U10" s="9">
        <v>0.76391247227328318</v>
      </c>
      <c r="V10" s="17">
        <v>0.37067366509284838</v>
      </c>
      <c r="W10" s="9">
        <v>0.41842883600077402</v>
      </c>
      <c r="X10" s="18">
        <v>0.62504816955683995</v>
      </c>
      <c r="Y10" s="9">
        <v>3.6608863198458602E-2</v>
      </c>
      <c r="Z10" s="9">
        <v>4.8747591522157997E-2</v>
      </c>
    </row>
    <row r="11" spans="1:27" x14ac:dyDescent="0.4">
      <c r="B11" s="25"/>
      <c r="C11" s="6">
        <v>4595.79</v>
      </c>
      <c r="D11" s="3">
        <v>0.9334265685328178</v>
      </c>
      <c r="E11" s="3">
        <v>2.7749315154440128</v>
      </c>
      <c r="F11" s="33">
        <v>3.6742999999999997</v>
      </c>
      <c r="G11" s="2">
        <v>5.9924117647058823</v>
      </c>
      <c r="H11" s="2">
        <f t="shared" si="1"/>
        <v>0.61315879887308455</v>
      </c>
      <c r="I11" s="2">
        <v>88.913399999999996</v>
      </c>
      <c r="J11" s="2">
        <f t="shared" si="0"/>
        <v>32.041655624705783</v>
      </c>
      <c r="K11" s="7">
        <v>-26.758730500000002</v>
      </c>
      <c r="L11" s="8">
        <v>-8.9057963324479239E-3</v>
      </c>
      <c r="M11" s="8">
        <v>-1.1790054286992896E-2</v>
      </c>
      <c r="N11" s="8">
        <v>1.0387031085079062E-2</v>
      </c>
      <c r="O11" s="27"/>
      <c r="P11" s="27"/>
      <c r="Q11" s="27"/>
      <c r="R11" s="27"/>
      <c r="S11" s="38"/>
      <c r="T11" s="27"/>
      <c r="U11" s="9">
        <v>0.81238702153413578</v>
      </c>
      <c r="V11" s="17">
        <v>0.75830293059675247</v>
      </c>
      <c r="W11" s="9">
        <v>2.2634990877683299</v>
      </c>
      <c r="X11" s="18">
        <v>0.63236363636363602</v>
      </c>
      <c r="Y11" s="9">
        <v>6.32727272727273E-2</v>
      </c>
      <c r="Z11" s="9">
        <v>2.5818181818181799E-2</v>
      </c>
    </row>
    <row r="12" spans="1:27" x14ac:dyDescent="0.4">
      <c r="B12" s="25"/>
      <c r="C12" s="6">
        <v>4596.51</v>
      </c>
      <c r="D12" s="3">
        <v>4.2399275816993516</v>
      </c>
      <c r="E12" s="3">
        <v>2.0443213347093248</v>
      </c>
      <c r="F12" s="33">
        <v>2.8860999999999999</v>
      </c>
      <c r="G12" s="2">
        <v>5.2110000000000003</v>
      </c>
      <c r="H12" s="2">
        <f t="shared" si="1"/>
        <v>0.55384763001343307</v>
      </c>
      <c r="I12" s="2">
        <v>101.93680000000001</v>
      </c>
      <c r="J12" s="2">
        <f t="shared" si="0"/>
        <v>49.863393914290903</v>
      </c>
      <c r="K12" s="7">
        <v>-29.529495999999998</v>
      </c>
      <c r="L12" s="8">
        <v>7.6297054134033537E-3</v>
      </c>
      <c r="M12" s="8">
        <v>1.0463585636923387E-2</v>
      </c>
      <c r="N12" s="8">
        <v>5.767300374552168E-2</v>
      </c>
      <c r="O12" s="27">
        <v>-1.39</v>
      </c>
      <c r="P12" s="27">
        <v>9.2676195635404704E-2</v>
      </c>
      <c r="Q12" s="27">
        <v>0.03</v>
      </c>
      <c r="R12" s="27">
        <v>5.3794499521826467E-2</v>
      </c>
      <c r="S12" s="38">
        <v>-0.02</v>
      </c>
      <c r="T12" s="27">
        <v>4.1387875246239825E-2</v>
      </c>
      <c r="U12" s="9">
        <v>0.72009647498783791</v>
      </c>
      <c r="V12" s="17">
        <v>0.61085332700561601</v>
      </c>
      <c r="W12" s="9">
        <v>1.26951841053047</v>
      </c>
      <c r="X12" s="18">
        <v>0.70113452188006498</v>
      </c>
      <c r="Y12" s="9">
        <v>8.2009724473257703E-2</v>
      </c>
      <c r="Z12" s="9">
        <v>2.5607779578606198E-2</v>
      </c>
    </row>
    <row r="13" spans="1:27" x14ac:dyDescent="0.4">
      <c r="B13" s="25"/>
      <c r="C13" s="6">
        <v>4598.82</v>
      </c>
      <c r="D13" s="3">
        <v>0.86838390924797737</v>
      </c>
      <c r="E13" s="3">
        <v>0.16215486587250999</v>
      </c>
      <c r="F13" s="2">
        <v>1.7338999999999998</v>
      </c>
      <c r="G13" s="2">
        <v>3.6264705882352941</v>
      </c>
      <c r="H13" s="2">
        <f t="shared" si="1"/>
        <v>0.47812327656123271</v>
      </c>
      <c r="I13" s="2">
        <v>18.227</v>
      </c>
      <c r="J13" s="2">
        <f t="shared" si="0"/>
        <v>112.40489085495899</v>
      </c>
      <c r="K13" s="7">
        <v>-26.522479000000001</v>
      </c>
      <c r="L13" s="8"/>
      <c r="M13" s="8" t="s">
        <v>24</v>
      </c>
      <c r="O13" s="27"/>
      <c r="P13" s="27"/>
      <c r="Q13" s="27"/>
      <c r="R13" s="27"/>
      <c r="S13" s="38"/>
      <c r="T13" s="27"/>
      <c r="U13" s="9">
        <v>0.54910826255697265</v>
      </c>
      <c r="V13" s="17">
        <v>3.7448184355614859E-2</v>
      </c>
      <c r="W13" s="9">
        <v>3.5654372003089997E-2</v>
      </c>
      <c r="X13" s="18">
        <v>0.71199999999999997</v>
      </c>
      <c r="Y13" s="9">
        <v>0.11259259259259299</v>
      </c>
      <c r="Z13" s="9">
        <v>9.1851851851851907E-2</v>
      </c>
    </row>
    <row r="14" spans="1:27" x14ac:dyDescent="0.4">
      <c r="A14" t="s">
        <v>13</v>
      </c>
      <c r="B14" s="25" t="s">
        <v>19</v>
      </c>
      <c r="C14" s="6">
        <v>4607.21</v>
      </c>
      <c r="D14" s="3">
        <v>0.57338807119505919</v>
      </c>
      <c r="E14" s="3">
        <v>0.85810495096258532</v>
      </c>
      <c r="F14" s="33">
        <v>1.7611999999999999</v>
      </c>
      <c r="G14" s="2">
        <v>3.3061764705882353</v>
      </c>
      <c r="H14" s="2">
        <f t="shared" si="1"/>
        <v>0.53269993772796009</v>
      </c>
      <c r="I14" s="2">
        <v>31.092199999999998</v>
      </c>
      <c r="J14" s="2">
        <f t="shared" si="0"/>
        <v>36.23356323153957</v>
      </c>
      <c r="K14" s="7">
        <v>-27.567323499999997</v>
      </c>
      <c r="L14" s="8">
        <v>4.7008136613291285E-3</v>
      </c>
      <c r="M14" s="8">
        <v>6.5433069039086472E-3</v>
      </c>
      <c r="N14" s="8">
        <v>3.6692017643079396E-2</v>
      </c>
      <c r="O14" s="27"/>
      <c r="P14" s="27"/>
      <c r="Q14" s="27"/>
      <c r="R14" s="27"/>
      <c r="S14" s="38"/>
      <c r="T14" s="27"/>
      <c r="U14" s="9">
        <v>0.69693151892158545</v>
      </c>
      <c r="V14" s="17">
        <v>0.54850626764299104</v>
      </c>
      <c r="W14" s="9">
        <v>0.67325622456122902</v>
      </c>
      <c r="X14" s="18">
        <v>0.41455108359133103</v>
      </c>
      <c r="Y14" s="9">
        <v>8.8235294117647106E-2</v>
      </c>
      <c r="Z14" s="9">
        <v>5.1393188854489201E-2</v>
      </c>
    </row>
    <row r="15" spans="1:27" x14ac:dyDescent="0.4">
      <c r="B15" s="25"/>
      <c r="C15" s="6">
        <v>4613.6899999999996</v>
      </c>
      <c r="D15" s="3">
        <v>0.55017350912351026</v>
      </c>
      <c r="E15" s="3">
        <v>3.0460077038287103</v>
      </c>
      <c r="F15" s="2">
        <v>3.4615</v>
      </c>
      <c r="G15" s="2">
        <v>5.6493529411764696</v>
      </c>
      <c r="H15" s="2">
        <f t="shared" si="1"/>
        <v>0.61272503878632645</v>
      </c>
      <c r="I15" s="2">
        <v>37.722000000000001</v>
      </c>
      <c r="J15" s="2">
        <f t="shared" si="0"/>
        <v>12.38407898725435</v>
      </c>
      <c r="K15" s="7">
        <v>-27.759092499999998</v>
      </c>
      <c r="L15" s="8"/>
      <c r="M15" s="8" t="s">
        <v>24</v>
      </c>
      <c r="O15" s="27"/>
      <c r="P15" s="27"/>
      <c r="Q15" s="27"/>
      <c r="R15" s="27"/>
      <c r="S15" s="38"/>
      <c r="T15" s="27"/>
      <c r="U15" s="9">
        <v>0.82160496846265008</v>
      </c>
      <c r="V15" s="17">
        <v>0.703762520035494</v>
      </c>
      <c r="W15" s="9">
        <v>2.0014904716278101</v>
      </c>
      <c r="X15" s="18">
        <v>0.70409356725146199</v>
      </c>
      <c r="Y15" s="9">
        <v>7.9922027290448297E-2</v>
      </c>
      <c r="Z15" s="9">
        <v>5.8479532163742701E-2</v>
      </c>
    </row>
    <row r="16" spans="1:27" x14ac:dyDescent="0.4">
      <c r="B16" s="25"/>
      <c r="C16" s="6">
        <v>4614.1899999999996</v>
      </c>
      <c r="D16" s="3">
        <v>1.3419766338076455</v>
      </c>
      <c r="E16" s="3">
        <v>1.8140127310131997</v>
      </c>
      <c r="F16" s="2">
        <v>2.6627999999999998</v>
      </c>
      <c r="G16" s="2">
        <v>4.9155882352941171</v>
      </c>
      <c r="H16" s="2">
        <f t="shared" si="1"/>
        <v>0.54170525937892655</v>
      </c>
      <c r="I16" s="2">
        <v>55.558799999999998</v>
      </c>
      <c r="J16" s="2">
        <f t="shared" si="0"/>
        <v>30.627568952599443</v>
      </c>
      <c r="K16" s="7">
        <v>-27.0256255</v>
      </c>
      <c r="L16" s="8">
        <v>5.2966811718846429E-2</v>
      </c>
      <c r="M16" s="8">
        <v>7.3249975060651687E-2</v>
      </c>
      <c r="N16" s="8">
        <v>8.2145463696720059E-2</v>
      </c>
      <c r="O16" s="27">
        <v>-1.31</v>
      </c>
      <c r="P16" s="27">
        <v>9.2676195635404704E-2</v>
      </c>
      <c r="Q16" s="27">
        <v>0.16</v>
      </c>
      <c r="R16" s="27">
        <v>5.3794499521826467E-2</v>
      </c>
      <c r="S16" s="38">
        <v>0.03</v>
      </c>
      <c r="T16" s="27">
        <v>4.1387875246239825E-2</v>
      </c>
      <c r="U16" s="9">
        <v>0.91543686239352906</v>
      </c>
      <c r="V16" s="17">
        <v>0.73498917375078054</v>
      </c>
      <c r="W16" s="9">
        <v>1.7916281883896401</v>
      </c>
      <c r="X16" s="18">
        <v>0.53071324599708902</v>
      </c>
      <c r="Y16" s="9">
        <v>5.53129548762736E-2</v>
      </c>
      <c r="Z16" s="9">
        <v>5.9970887918486197E-2</v>
      </c>
    </row>
    <row r="17" spans="1:26" x14ac:dyDescent="0.4">
      <c r="B17" s="25"/>
      <c r="C17" s="6">
        <v>4614.6099999999997</v>
      </c>
      <c r="D17" s="3">
        <v>0.18722212433392549</v>
      </c>
      <c r="E17" s="3">
        <v>2.4596775000000015</v>
      </c>
      <c r="F17" s="2">
        <v>3.0981999999999998</v>
      </c>
      <c r="G17" s="2">
        <v>7.6484117647058811</v>
      </c>
      <c r="H17" s="2">
        <f t="shared" si="1"/>
        <v>0.40507756320035693</v>
      </c>
      <c r="I17" s="2">
        <v>41.130099999999999</v>
      </c>
      <c r="J17" s="2">
        <f t="shared" si="0"/>
        <v>16.721745025516547</v>
      </c>
      <c r="K17" s="7">
        <v>-27.581162499999998</v>
      </c>
      <c r="L17" s="8"/>
      <c r="M17" s="8" t="s">
        <v>24</v>
      </c>
      <c r="O17" s="27"/>
      <c r="P17" s="27"/>
      <c r="Q17" s="27"/>
      <c r="R17" s="27"/>
      <c r="S17" s="38"/>
      <c r="T17" s="27"/>
      <c r="U17" s="9"/>
      <c r="V17" s="17"/>
      <c r="W17" s="9"/>
      <c r="X17" s="18"/>
      <c r="Y17" s="9"/>
      <c r="Z17" s="9"/>
    </row>
    <row r="18" spans="1:26" x14ac:dyDescent="0.4">
      <c r="B18" s="25"/>
      <c r="C18" s="6">
        <v>4617.2</v>
      </c>
      <c r="D18" s="3">
        <v>1.0386845665650917</v>
      </c>
      <c r="E18" s="3">
        <v>0.91416875485972271</v>
      </c>
      <c r="F18" s="2">
        <v>1.6814</v>
      </c>
      <c r="G18" s="2">
        <v>3.102882352941176</v>
      </c>
      <c r="H18" s="2">
        <f t="shared" si="1"/>
        <v>0.5418832584503972</v>
      </c>
      <c r="I18" s="2">
        <v>20.324999999999999</v>
      </c>
      <c r="J18" s="2">
        <f t="shared" si="0"/>
        <v>22.233312932598345</v>
      </c>
      <c r="K18" s="7">
        <v>-28.2829975</v>
      </c>
      <c r="L18" s="8">
        <v>2.3954068009590657E-2</v>
      </c>
      <c r="M18" s="8">
        <v>3.3122896031605779E-2</v>
      </c>
      <c r="N18" s="8">
        <v>3.1225310246090685E-2</v>
      </c>
      <c r="O18" s="27"/>
      <c r="P18" s="27"/>
      <c r="Q18" s="27"/>
      <c r="R18" s="27"/>
      <c r="S18" s="38"/>
      <c r="T18" s="27"/>
      <c r="U18" s="9">
        <v>0.67948884396402753</v>
      </c>
      <c r="V18" s="17">
        <v>0.72770858663053306</v>
      </c>
      <c r="W18" s="9">
        <v>0.83140163315020699</v>
      </c>
      <c r="X18" s="18">
        <v>0.17309090909090899</v>
      </c>
      <c r="Y18" s="9">
        <v>9.1999999999999998E-2</v>
      </c>
      <c r="Z18" s="9">
        <v>4.5999999999999999E-2</v>
      </c>
    </row>
    <row r="19" spans="1:26" x14ac:dyDescent="0.4">
      <c r="B19" s="25"/>
      <c r="C19" s="6">
        <v>4633.03</v>
      </c>
      <c r="D19" s="3">
        <v>1.2600510971255121</v>
      </c>
      <c r="E19" s="3">
        <v>1.8767253419032299</v>
      </c>
      <c r="F19" s="2">
        <v>2.3569</v>
      </c>
      <c r="G19" s="2">
        <v>3.6121764705882353</v>
      </c>
      <c r="H19" s="2">
        <f t="shared" si="1"/>
        <v>0.65248750142491896</v>
      </c>
      <c r="I19" s="2">
        <v>58.622399999999999</v>
      </c>
      <c r="J19" s="2">
        <f t="shared" si="0"/>
        <v>31.236536690312761</v>
      </c>
      <c r="K19" s="7">
        <v>-27.228268</v>
      </c>
      <c r="L19" s="8">
        <v>7.4749598958367969E-2</v>
      </c>
      <c r="M19" s="8">
        <v>9.7063467088340835E-2</v>
      </c>
      <c r="N19" s="8">
        <v>4.4612385774430247E-2</v>
      </c>
      <c r="O19" s="27">
        <v>-1.57</v>
      </c>
      <c r="P19" s="27">
        <v>9.2676195635404704E-2</v>
      </c>
      <c r="Q19" s="27">
        <v>0.14000000000000001</v>
      </c>
      <c r="R19" s="27">
        <v>5.3794499521826467E-2</v>
      </c>
      <c r="S19" s="38">
        <v>0.02</v>
      </c>
      <c r="T19" s="27">
        <v>4.1387875246239825E-2</v>
      </c>
      <c r="U19" s="9">
        <v>0.9620014184404676</v>
      </c>
      <c r="V19" s="17">
        <v>0.68112841933879298</v>
      </c>
      <c r="W19" s="9">
        <v>1.5443504889167301</v>
      </c>
      <c r="X19" s="18">
        <v>0.63140186915887897</v>
      </c>
      <c r="Y19" s="9">
        <v>5.9065420560747699E-2</v>
      </c>
      <c r="Z19" s="9">
        <v>3.2523364485981303E-2</v>
      </c>
    </row>
    <row r="20" spans="1:26" x14ac:dyDescent="0.4">
      <c r="B20" s="25"/>
      <c r="C20" s="6">
        <v>4636.59</v>
      </c>
      <c r="D20" s="3">
        <v>0.4229972222222218</v>
      </c>
      <c r="E20" s="3">
        <v>0.99484054575163317</v>
      </c>
      <c r="F20" s="2">
        <v>1.5084999999999997</v>
      </c>
      <c r="G20" s="2">
        <v>5.6954117647058817</v>
      </c>
      <c r="H20" s="2">
        <f t="shared" si="1"/>
        <v>0.26486232467827558</v>
      </c>
      <c r="I20" s="2">
        <v>32.383800000000001</v>
      </c>
      <c r="J20" s="2">
        <f t="shared" si="0"/>
        <v>32.551749261016525</v>
      </c>
      <c r="K20" s="7">
        <v>-27.437829999999998</v>
      </c>
      <c r="L20" s="8"/>
      <c r="M20" s="8"/>
      <c r="O20" s="27"/>
      <c r="P20" s="27"/>
      <c r="Q20" s="27"/>
      <c r="R20" s="27"/>
      <c r="S20" s="38"/>
      <c r="T20" s="27"/>
      <c r="U20" s="9">
        <v>1</v>
      </c>
      <c r="V20" s="17">
        <v>0.60802128987231019</v>
      </c>
      <c r="W20" s="9">
        <v>0.92906543897305105</v>
      </c>
      <c r="X20" s="18">
        <v>0.45744308231173397</v>
      </c>
      <c r="Y20" s="9">
        <v>6.6549912434325703E-2</v>
      </c>
      <c r="Z20" s="9">
        <v>7.4956217162872193E-2</v>
      </c>
    </row>
    <row r="21" spans="1:26" x14ac:dyDescent="0.4">
      <c r="B21" s="25"/>
      <c r="C21" s="6">
        <v>4636.8900000000003</v>
      </c>
      <c r="D21" s="3">
        <v>0.31520043790586771</v>
      </c>
      <c r="E21" s="3">
        <v>0.44060324693983127</v>
      </c>
      <c r="F21" s="2">
        <v>0.82809999999999995</v>
      </c>
      <c r="G21" s="2">
        <v>4.9335882352941178</v>
      </c>
      <c r="H21" s="2">
        <f t="shared" si="1"/>
        <v>0.16784943544252481</v>
      </c>
      <c r="I21" s="2">
        <v>22.083100000000002</v>
      </c>
      <c r="J21" s="2">
        <f t="shared" si="0"/>
        <v>50.120148122775106</v>
      </c>
      <c r="K21" s="7">
        <v>-28.602283</v>
      </c>
      <c r="L21" s="8"/>
      <c r="M21" s="8"/>
      <c r="O21" s="27"/>
      <c r="P21" s="27"/>
      <c r="Q21" s="27"/>
      <c r="R21" s="27"/>
      <c r="S21" s="38"/>
      <c r="T21" s="27"/>
      <c r="U21" s="9">
        <v>1</v>
      </c>
      <c r="V21" s="17">
        <v>0.56343465854697339</v>
      </c>
      <c r="W21" s="9">
        <v>0.475415816753819</v>
      </c>
      <c r="X21" s="18">
        <v>0.28305847076461799</v>
      </c>
      <c r="Y21" s="9">
        <v>4.2578710644677699E-2</v>
      </c>
      <c r="Z21" s="9">
        <v>4.27286356821589E-2</v>
      </c>
    </row>
    <row r="22" spans="1:26" x14ac:dyDescent="0.4">
      <c r="B22" s="25"/>
      <c r="C22" s="6">
        <v>4637.7299999999996</v>
      </c>
      <c r="D22" s="3">
        <v>0.54758319922710641</v>
      </c>
      <c r="E22" s="3">
        <v>0.50532517010558264</v>
      </c>
      <c r="F22" s="2">
        <v>0.9254</v>
      </c>
      <c r="G22" s="2">
        <v>6.3195882352941171</v>
      </c>
      <c r="H22" s="33">
        <f t="shared" si="1"/>
        <v>0.14643359116844917</v>
      </c>
      <c r="I22" s="2">
        <v>30.428999999999998</v>
      </c>
      <c r="J22" s="2">
        <f t="shared" si="0"/>
        <v>60.216671957270925</v>
      </c>
      <c r="K22" s="7">
        <v>-28.807890999999998</v>
      </c>
      <c r="L22" s="8"/>
      <c r="M22" s="8"/>
      <c r="O22" s="27"/>
      <c r="P22" s="27"/>
      <c r="Q22" s="27"/>
      <c r="R22" s="27"/>
      <c r="S22" s="38"/>
      <c r="T22" s="27"/>
      <c r="U22" s="9">
        <v>0.84640108230890709</v>
      </c>
      <c r="V22" s="17">
        <v>0.60512716234555453</v>
      </c>
      <c r="W22" s="9">
        <v>0.47397163587206798</v>
      </c>
      <c r="X22" s="18">
        <v>0.177089783281734</v>
      </c>
      <c r="Y22" s="9">
        <v>8.3281733746130002E-2</v>
      </c>
      <c r="Z22" s="9">
        <v>4.89164086687306E-2</v>
      </c>
    </row>
    <row r="23" spans="1:26" x14ac:dyDescent="0.4">
      <c r="B23" s="25"/>
      <c r="C23" s="6">
        <v>4638.13</v>
      </c>
      <c r="D23" s="3">
        <v>0.89179519453723832</v>
      </c>
      <c r="E23" s="3">
        <v>1.9356875024562803</v>
      </c>
      <c r="F23" s="2">
        <v>2.3960999999999997</v>
      </c>
      <c r="G23" s="2">
        <v>4.7768823529411764</v>
      </c>
      <c r="H23" s="2">
        <f t="shared" si="1"/>
        <v>0.50160331005947756</v>
      </c>
      <c r="I23" s="2">
        <v>47.284700000000001</v>
      </c>
      <c r="J23" s="2">
        <f t="shared" si="0"/>
        <v>24.427858288075083</v>
      </c>
      <c r="K23" s="7">
        <v>-27.202566999999998</v>
      </c>
      <c r="L23" s="8">
        <v>6.4690778054155018E-2</v>
      </c>
      <c r="M23" s="8">
        <v>9.2288973038388192E-2</v>
      </c>
      <c r="N23" s="8">
        <v>3.9566083674128063E-3</v>
      </c>
      <c r="O23" s="27"/>
      <c r="P23" s="27"/>
      <c r="Q23" s="27"/>
      <c r="R23" s="27"/>
      <c r="S23" s="38"/>
      <c r="T23" s="27"/>
      <c r="U23" s="9">
        <v>0.90144221006906589</v>
      </c>
      <c r="V23" s="17">
        <v>0.75231269745743901</v>
      </c>
      <c r="W23" s="9">
        <v>1.6249545605411599</v>
      </c>
      <c r="X23" s="18">
        <v>0.417051509769094</v>
      </c>
      <c r="Y23" s="9">
        <v>8.9875666074600305E-2</v>
      </c>
      <c r="Z23" s="9">
        <v>2.8063943161634099E-2</v>
      </c>
    </row>
    <row r="24" spans="1:26" x14ac:dyDescent="0.4">
      <c r="A24" t="s">
        <v>11</v>
      </c>
      <c r="B24" s="25" t="s">
        <v>20</v>
      </c>
      <c r="C24" s="6">
        <v>4654.13</v>
      </c>
      <c r="D24" s="3">
        <v>0.64347448743359936</v>
      </c>
      <c r="E24" s="3">
        <v>0.82794153492428346</v>
      </c>
      <c r="F24" s="2">
        <v>2.1132999999999997</v>
      </c>
      <c r="G24" s="2">
        <v>3.7254705882352939</v>
      </c>
      <c r="H24" s="2">
        <f t="shared" si="1"/>
        <v>0.56725719609050573</v>
      </c>
      <c r="I24" s="2">
        <v>23.0139</v>
      </c>
      <c r="J24" s="2">
        <f t="shared" si="0"/>
        <v>27.796527930084647</v>
      </c>
      <c r="K24" s="7">
        <v>-28.603271500000002</v>
      </c>
      <c r="L24" s="8"/>
      <c r="M24" s="8" t="s">
        <v>24</v>
      </c>
      <c r="O24" s="27"/>
      <c r="P24" s="27"/>
      <c r="Q24" s="27"/>
      <c r="R24" s="27"/>
      <c r="S24" s="38"/>
      <c r="T24" s="27"/>
      <c r="U24" s="9">
        <v>0.66643902650071751</v>
      </c>
      <c r="V24" s="17">
        <v>0.51059373948111919</v>
      </c>
      <c r="W24" s="9">
        <v>0.71911286743123803</v>
      </c>
      <c r="X24" s="18">
        <v>0.41490909090909101</v>
      </c>
      <c r="Y24" s="9">
        <v>0.14981818181818199</v>
      </c>
      <c r="Z24" s="9">
        <v>0.124545454545455</v>
      </c>
    </row>
    <row r="25" spans="1:26" x14ac:dyDescent="0.4">
      <c r="B25" s="25"/>
      <c r="C25" s="6">
        <v>4666.17</v>
      </c>
      <c r="D25" s="3">
        <v>1.0311702504542943</v>
      </c>
      <c r="E25" s="3">
        <v>1.4960437591846414</v>
      </c>
      <c r="F25" s="2">
        <v>2.6355</v>
      </c>
      <c r="G25" s="2">
        <v>4.0076470588235296</v>
      </c>
      <c r="H25" s="2">
        <f t="shared" si="1"/>
        <v>0.65761778952003525</v>
      </c>
      <c r="I25" s="2">
        <v>93.127799999999993</v>
      </c>
      <c r="J25" s="2">
        <f t="shared" si="0"/>
        <v>62.249382364828392</v>
      </c>
      <c r="K25" s="7">
        <v>-26.518525</v>
      </c>
      <c r="L25" s="8">
        <v>3.9750210572897515E-2</v>
      </c>
      <c r="M25" s="8">
        <v>5.1496315041719108E-2</v>
      </c>
      <c r="N25" s="8">
        <v>1.3301034624893316E-2</v>
      </c>
      <c r="O25" s="27">
        <v>-1.21</v>
      </c>
      <c r="P25" s="27">
        <v>9.2676195635404704E-2</v>
      </c>
      <c r="Q25" s="27">
        <v>7.0000000000000007E-2</v>
      </c>
      <c r="R25" s="27">
        <v>5.3794499521826467E-2</v>
      </c>
      <c r="S25" s="38">
        <v>0.02</v>
      </c>
      <c r="T25" s="27">
        <v>4.1387875246239825E-2</v>
      </c>
      <c r="U25" s="9">
        <v>0.9341028342377774</v>
      </c>
      <c r="V25" s="17">
        <v>0.61511003726497426</v>
      </c>
      <c r="W25" s="9">
        <v>1.5142951248968199</v>
      </c>
      <c r="X25" s="18">
        <v>0.83585526315789505</v>
      </c>
      <c r="Y25" s="9">
        <v>7.7960526315789494E-2</v>
      </c>
      <c r="Z25" s="9">
        <v>3.3717105263157902E-2</v>
      </c>
    </row>
    <row r="26" spans="1:26" x14ac:dyDescent="0.4">
      <c r="B26" s="25"/>
      <c r="C26" s="6">
        <v>4666.33</v>
      </c>
      <c r="D26" s="3">
        <v>1.1968477076323729</v>
      </c>
      <c r="E26" s="3">
        <v>2.469690645475477</v>
      </c>
      <c r="F26" s="2">
        <v>3.5797999999999996</v>
      </c>
      <c r="G26" s="2">
        <v>5.1130588235294114</v>
      </c>
      <c r="H26" s="2">
        <f t="shared" si="1"/>
        <v>0.7001288511539081</v>
      </c>
      <c r="I26" s="2">
        <v>60.979100000000003</v>
      </c>
      <c r="J26" s="2">
        <f t="shared" si="0"/>
        <v>24.690987153275632</v>
      </c>
      <c r="K26" s="7">
        <v>-25.513220499999999</v>
      </c>
      <c r="L26" s="8"/>
      <c r="M26" s="8"/>
      <c r="O26" s="27"/>
      <c r="P26" s="27"/>
      <c r="Q26" s="27"/>
      <c r="R26" s="27"/>
      <c r="S26" s="38"/>
      <c r="T26" s="27"/>
      <c r="U26" s="9">
        <v>0.96525866408104788</v>
      </c>
      <c r="V26" s="17">
        <v>0.60793017667444393</v>
      </c>
      <c r="W26" s="9">
        <v>2.10066197331092</v>
      </c>
      <c r="X26" s="18">
        <v>1.20992366412214</v>
      </c>
      <c r="Y26" s="9">
        <v>0.10267175572519099</v>
      </c>
      <c r="Z26" s="9">
        <v>4.2175572519083999E-2</v>
      </c>
    </row>
    <row r="27" spans="1:26" x14ac:dyDescent="0.4">
      <c r="B27" s="25"/>
      <c r="C27" s="6">
        <v>4667.97</v>
      </c>
      <c r="D27" s="3">
        <v>0.46184322824961177</v>
      </c>
      <c r="E27" s="3">
        <v>1.5602713360952878</v>
      </c>
      <c r="F27" s="2">
        <v>3.1219999999999999</v>
      </c>
      <c r="G27" s="2">
        <v>6.1904117647058827</v>
      </c>
      <c r="H27" s="2">
        <f t="shared" si="1"/>
        <v>0.50432832558890883</v>
      </c>
      <c r="I27" s="2">
        <v>60.4587</v>
      </c>
      <c r="J27" s="2">
        <f t="shared" si="0"/>
        <v>38.748837206291988</v>
      </c>
      <c r="K27" s="7">
        <v>-26.419675000000002</v>
      </c>
      <c r="L27" s="8"/>
      <c r="M27" s="8"/>
      <c r="O27" s="27"/>
      <c r="P27" s="27"/>
      <c r="Q27" s="27"/>
      <c r="R27" s="27"/>
      <c r="S27" s="38"/>
      <c r="T27" s="27"/>
      <c r="U27" s="9">
        <v>0.80883495517084436</v>
      </c>
      <c r="V27" s="17">
        <v>0.5671949342945718</v>
      </c>
      <c r="W27" s="9">
        <v>1.43227085264874</v>
      </c>
      <c r="X27" s="18">
        <v>0.769731800766283</v>
      </c>
      <c r="Y27" s="9">
        <v>0.16398467432950201</v>
      </c>
      <c r="Z27" s="9">
        <v>0.15919540229885101</v>
      </c>
    </row>
    <row r="28" spans="1:26" x14ac:dyDescent="0.4">
      <c r="B28" s="25"/>
      <c r="C28" s="6">
        <v>4670.9399999999996</v>
      </c>
      <c r="D28" s="3">
        <v>0.59131162612925736</v>
      </c>
      <c r="E28" s="3">
        <v>1.2518564384989594</v>
      </c>
      <c r="F28" s="2">
        <v>2.5465999999999998</v>
      </c>
      <c r="G28" s="2">
        <v>4.5185294117647059</v>
      </c>
      <c r="H28" s="2">
        <f t="shared" si="1"/>
        <v>0.56359044457462726</v>
      </c>
      <c r="I28" s="2">
        <v>38.854700000000001</v>
      </c>
      <c r="J28" s="2">
        <f t="shared" si="0"/>
        <v>31.037664387929972</v>
      </c>
      <c r="K28" s="7">
        <v>-27.887597500000002</v>
      </c>
      <c r="L28" s="8">
        <v>7.5796329804145302E-2</v>
      </c>
      <c r="M28" s="8">
        <v>0.10328596265172024</v>
      </c>
      <c r="N28" s="8">
        <v>1.0937344270026114E-2</v>
      </c>
      <c r="O28" s="27"/>
      <c r="P28" s="27"/>
      <c r="Q28" s="27"/>
      <c r="R28" s="27"/>
      <c r="S28" s="38"/>
      <c r="T28" s="27"/>
      <c r="U28" s="9">
        <v>0.66425388821970521</v>
      </c>
      <c r="V28" s="17">
        <v>0.64371476213357415</v>
      </c>
      <c r="W28" s="9">
        <v>1.08890077969729</v>
      </c>
      <c r="X28" s="18">
        <v>0.30931899641577099</v>
      </c>
      <c r="Y28" s="9">
        <v>0.176344086021505</v>
      </c>
      <c r="Z28" s="9">
        <v>0.117025089605735</v>
      </c>
    </row>
    <row r="29" spans="1:26" x14ac:dyDescent="0.4">
      <c r="B29" s="25"/>
      <c r="C29" s="6">
        <v>4673.49</v>
      </c>
      <c r="D29" s="3">
        <v>0.39478696105752026</v>
      </c>
      <c r="E29" s="3">
        <v>1.4613884701679163</v>
      </c>
      <c r="F29" s="2">
        <v>2.0103999999999997</v>
      </c>
      <c r="G29" s="2">
        <v>7.0311176470588235</v>
      </c>
      <c r="H29" s="2">
        <f t="shared" si="1"/>
        <v>0.28592893774732486</v>
      </c>
      <c r="I29" s="2">
        <v>27.843599999999999</v>
      </c>
      <c r="J29" s="2">
        <f t="shared" si="0"/>
        <v>19.052839521034894</v>
      </c>
      <c r="K29" s="7">
        <v>-28.614145000000001</v>
      </c>
      <c r="L29" s="8"/>
      <c r="M29" s="8"/>
      <c r="O29" s="27"/>
      <c r="P29" s="27"/>
      <c r="Q29" s="27"/>
      <c r="R29" s="27"/>
      <c r="S29" s="38"/>
      <c r="T29" s="27"/>
      <c r="U29" s="9">
        <v>0.91880193382928244</v>
      </c>
      <c r="V29" s="17">
        <v>0.70904556489206616</v>
      </c>
      <c r="W29" s="9">
        <v>1.3097201857282501</v>
      </c>
      <c r="X29" s="18">
        <v>0.39124797406807099</v>
      </c>
      <c r="Y29" s="9">
        <v>7.16369529983793E-2</v>
      </c>
      <c r="Z29" s="9">
        <v>7.4554294975688801E-2</v>
      </c>
    </row>
    <row r="30" spans="1:26" x14ac:dyDescent="0.4">
      <c r="B30" s="25"/>
      <c r="C30" s="6">
        <v>4676.8999999999996</v>
      </c>
      <c r="D30" s="3">
        <v>0.22624273003269532</v>
      </c>
      <c r="E30" s="3">
        <v>1.3161244480772243</v>
      </c>
      <c r="F30" s="2">
        <v>2.9805999999999999</v>
      </c>
      <c r="G30" s="2">
        <v>6.9601764705882347</v>
      </c>
      <c r="H30" s="2">
        <f t="shared" si="1"/>
        <v>0.42823626851922281</v>
      </c>
      <c r="I30" s="2">
        <v>34.607900000000001</v>
      </c>
      <c r="J30" s="2">
        <f t="shared" si="0"/>
        <v>26.295309725884952</v>
      </c>
      <c r="K30" s="7">
        <v>-25.937286999999998</v>
      </c>
      <c r="L30" s="8"/>
      <c r="M30" s="8"/>
      <c r="O30" s="27"/>
      <c r="P30" s="27"/>
      <c r="Q30" s="27"/>
      <c r="R30" s="27"/>
      <c r="S30" s="38"/>
      <c r="T30" s="27"/>
      <c r="U30" s="9"/>
      <c r="V30" s="17"/>
      <c r="W30" s="9"/>
      <c r="X30" s="18"/>
      <c r="Y30" s="9"/>
      <c r="Z30" s="9"/>
    </row>
    <row r="31" spans="1:26" x14ac:dyDescent="0.4">
      <c r="B31" s="25"/>
      <c r="C31" s="6">
        <v>4680.5</v>
      </c>
      <c r="D31" s="3">
        <v>0.37699036957774279</v>
      </c>
      <c r="E31" s="3">
        <v>1.8097543007654935</v>
      </c>
      <c r="F31" s="2">
        <v>2.9491000000000001</v>
      </c>
      <c r="G31" s="2">
        <v>5.8108235294117652</v>
      </c>
      <c r="H31" s="2">
        <f t="shared" si="1"/>
        <v>0.50751842403628111</v>
      </c>
      <c r="I31" s="2">
        <v>90.355500000000006</v>
      </c>
      <c r="J31" s="2">
        <f t="shared" si="0"/>
        <v>49.926943100387305</v>
      </c>
      <c r="K31" s="7">
        <v>-26.273377</v>
      </c>
      <c r="L31" s="8">
        <v>0.13371380336602012</v>
      </c>
      <c r="M31" s="8">
        <v>0.18981460588820739</v>
      </c>
      <c r="N31" s="8">
        <v>2.1950880129467856E-2</v>
      </c>
      <c r="O31" s="27">
        <v>-1.6</v>
      </c>
      <c r="P31" s="27">
        <v>9.2676195635404704E-2</v>
      </c>
      <c r="Q31" s="27">
        <v>0.04</v>
      </c>
      <c r="R31" s="27">
        <v>5.3794499521826467E-2</v>
      </c>
      <c r="S31" s="38">
        <v>-0.02</v>
      </c>
      <c r="T31" s="27">
        <v>4.1387875246239825E-2</v>
      </c>
      <c r="U31" s="9">
        <v>0.89459694399211731</v>
      </c>
      <c r="V31" s="17">
        <v>0.5841927199546697</v>
      </c>
      <c r="W31" s="9">
        <v>1.5412498595032</v>
      </c>
      <c r="X31" s="18">
        <v>0.82305389221556902</v>
      </c>
      <c r="Y31" s="9">
        <v>0.152095808383234</v>
      </c>
      <c r="Z31" s="9">
        <v>0.12185628742515001</v>
      </c>
    </row>
    <row r="32" spans="1:26" x14ac:dyDescent="0.4">
      <c r="B32" s="25"/>
      <c r="C32" s="2">
        <v>4682.5</v>
      </c>
      <c r="D32" s="3">
        <v>1.5497904775687414</v>
      </c>
      <c r="E32" s="3">
        <v>1.8138845586107097</v>
      </c>
      <c r="F32" s="2">
        <v>2.9308999999999998</v>
      </c>
      <c r="G32" s="2">
        <v>5.5889999999999995</v>
      </c>
      <c r="H32" s="2">
        <f t="shared" si="1"/>
        <v>0.52440508140991238</v>
      </c>
      <c r="I32" s="2">
        <v>32.603400000000001</v>
      </c>
      <c r="J32" s="2">
        <f t="shared" si="0"/>
        <v>17.974352251485946</v>
      </c>
      <c r="K32" s="7">
        <v>-28.621064500000003</v>
      </c>
      <c r="L32" s="8">
        <v>6.1454557528151099E-2</v>
      </c>
      <c r="M32" s="8">
        <v>8.6075440328430883E-2</v>
      </c>
      <c r="N32" s="8">
        <v>3.1996558694456945E-2</v>
      </c>
      <c r="O32" s="27"/>
      <c r="P32" s="27"/>
      <c r="Q32" s="27"/>
      <c r="R32" s="27"/>
      <c r="S32" s="38"/>
      <c r="T32" s="27"/>
      <c r="U32" s="9">
        <v>0.72983343199430084</v>
      </c>
      <c r="V32" s="17">
        <v>0.71352156915966125</v>
      </c>
      <c r="W32" s="9">
        <v>1.5262717308778</v>
      </c>
      <c r="X32" s="18">
        <v>0.38098720292504601</v>
      </c>
      <c r="Y32" s="9">
        <v>0.156489945155393</v>
      </c>
      <c r="Z32" s="9">
        <v>7.5319926873857398E-2</v>
      </c>
    </row>
    <row r="33" spans="1:26" x14ac:dyDescent="0.4">
      <c r="B33" s="25"/>
      <c r="C33" s="6">
        <v>4684.55</v>
      </c>
      <c r="D33" s="3">
        <v>1.0366266954488221</v>
      </c>
      <c r="E33" s="3">
        <v>1.5674032595790615</v>
      </c>
      <c r="F33" s="2">
        <v>2.7818000000000001</v>
      </c>
      <c r="G33" s="2">
        <v>5.51964705882353</v>
      </c>
      <c r="H33" s="2">
        <f t="shared" si="1"/>
        <v>0.50398149924334457</v>
      </c>
      <c r="I33" s="2">
        <v>80.895300000000006</v>
      </c>
      <c r="J33" s="2">
        <f t="shared" si="0"/>
        <v>51.61103213586852</v>
      </c>
      <c r="K33" s="7">
        <v>-27.570288999999999</v>
      </c>
      <c r="L33" s="8">
        <v>2.7622740478294716E-2</v>
      </c>
      <c r="M33" s="8">
        <v>3.9327903263923297E-2</v>
      </c>
      <c r="N33" s="8">
        <v>4.785349740444686E-2</v>
      </c>
      <c r="O33" s="27"/>
      <c r="P33" s="27"/>
      <c r="Q33" s="27"/>
      <c r="R33" s="27"/>
      <c r="S33" s="38"/>
      <c r="T33" s="27"/>
      <c r="U33" s="9">
        <v>0.91522869236325843</v>
      </c>
      <c r="V33" s="17">
        <v>0.54189407960984148</v>
      </c>
      <c r="W33" s="9">
        <v>1.3796532100861501</v>
      </c>
      <c r="X33" s="18">
        <v>1.0437710437710399</v>
      </c>
      <c r="Y33" s="9">
        <v>9.0572390572390596E-2</v>
      </c>
      <c r="Z33" s="9">
        <v>3.1986531986532001E-2</v>
      </c>
    </row>
    <row r="34" spans="1:26" x14ac:dyDescent="0.4">
      <c r="B34" s="25"/>
      <c r="C34" s="6">
        <v>4687.5</v>
      </c>
      <c r="D34" s="3">
        <v>1.0581731924072484</v>
      </c>
      <c r="E34" s="3">
        <v>1.9391440092033376</v>
      </c>
      <c r="F34" s="2">
        <v>2.8412999999999999</v>
      </c>
      <c r="G34" s="2">
        <v>5.4460588235294125</v>
      </c>
      <c r="H34" s="2">
        <f t="shared" si="1"/>
        <v>0.52171672985321271</v>
      </c>
      <c r="I34" s="2">
        <v>70.524600000000007</v>
      </c>
      <c r="J34" s="2">
        <f t="shared" ref="J34:J65" si="2">I34/E34</f>
        <v>36.368933748749157</v>
      </c>
      <c r="K34" s="7">
        <v>-27.520864</v>
      </c>
      <c r="L34" s="8">
        <v>6.0130946978209643E-2</v>
      </c>
      <c r="M34" s="8">
        <v>8.4395773719511305E-2</v>
      </c>
      <c r="N34" s="8">
        <v>6.4630412295392514E-2</v>
      </c>
      <c r="O34" s="27"/>
      <c r="P34" s="27"/>
      <c r="Q34" s="27"/>
      <c r="R34" s="27"/>
      <c r="S34" s="38"/>
      <c r="T34" s="27"/>
      <c r="U34" s="9">
        <v>0.93426468152283493</v>
      </c>
      <c r="V34" s="17">
        <v>0.6006243069345566</v>
      </c>
      <c r="W34" s="9">
        <v>1.5943729829058499</v>
      </c>
      <c r="X34" s="18">
        <v>0.92068965517241397</v>
      </c>
      <c r="Y34" s="9">
        <v>7.2796934865900401E-2</v>
      </c>
      <c r="Z34" s="9">
        <v>6.6666666666666693E-2</v>
      </c>
    </row>
    <row r="35" spans="1:26" x14ac:dyDescent="0.4">
      <c r="B35" s="25"/>
      <c r="C35" s="6">
        <v>4687.67</v>
      </c>
      <c r="D35" s="3">
        <v>1.2100971074079481</v>
      </c>
      <c r="E35" s="3">
        <v>1.9028285285984596</v>
      </c>
      <c r="F35" s="2">
        <v>2.9714999999999998</v>
      </c>
      <c r="G35" s="2">
        <v>4.8319411764705889</v>
      </c>
      <c r="H35" s="2">
        <f t="shared" si="1"/>
        <v>0.61497023483437407</v>
      </c>
      <c r="I35" s="2">
        <v>44.495699999999999</v>
      </c>
      <c r="J35" s="2">
        <f t="shared" si="2"/>
        <v>23.383977763237336</v>
      </c>
      <c r="K35" s="7">
        <v>-27.340957</v>
      </c>
      <c r="L35" s="8"/>
      <c r="M35" s="8"/>
      <c r="O35" s="27">
        <v>-1.96</v>
      </c>
      <c r="P35" s="27">
        <v>9.2676195635404704E-2</v>
      </c>
      <c r="Q35" s="27">
        <v>0.06</v>
      </c>
      <c r="R35" s="27">
        <v>5.3794499521826467E-2</v>
      </c>
      <c r="S35" s="38">
        <v>0.01</v>
      </c>
      <c r="T35" s="27">
        <v>4.1387875246239825E-2</v>
      </c>
      <c r="U35" s="9">
        <v>0.80727255520330277</v>
      </c>
      <c r="V35" s="17">
        <v>0.43138779491126844</v>
      </c>
      <c r="W35" s="9">
        <v>1.03481752791139</v>
      </c>
      <c r="X35" s="18">
        <v>1.25704099821747</v>
      </c>
      <c r="Y35" s="9">
        <v>7.8787878787878796E-2</v>
      </c>
      <c r="Z35" s="9">
        <v>2.8163992869875198E-2</v>
      </c>
    </row>
    <row r="36" spans="1:26" x14ac:dyDescent="0.4">
      <c r="B36" s="25"/>
      <c r="C36" s="6">
        <v>4692.1099999999997</v>
      </c>
      <c r="D36" s="3">
        <v>0.46421548306148092</v>
      </c>
      <c r="E36" s="3">
        <v>0.46513806775407812</v>
      </c>
      <c r="F36" s="2">
        <v>0.91489999999999994</v>
      </c>
      <c r="G36" s="2">
        <v>4.6275882352941178</v>
      </c>
      <c r="H36" s="2">
        <f t="shared" si="1"/>
        <v>0.19770557652950971</v>
      </c>
      <c r="I36" s="2">
        <v>15.6218</v>
      </c>
      <c r="J36" s="2">
        <f t="shared" si="2"/>
        <v>33.585296674232559</v>
      </c>
      <c r="K36" s="7">
        <v>-29.688644499999999</v>
      </c>
      <c r="L36" s="8"/>
      <c r="M36" s="8"/>
      <c r="O36" s="27"/>
      <c r="P36" s="27"/>
      <c r="Q36" s="27"/>
      <c r="R36" s="27"/>
      <c r="S36" s="38"/>
      <c r="T36" s="27"/>
      <c r="U36" s="9"/>
      <c r="V36" s="17"/>
      <c r="W36" s="9"/>
      <c r="X36" s="18"/>
      <c r="Y36" s="9"/>
      <c r="Z36" s="9"/>
    </row>
    <row r="37" spans="1:26" x14ac:dyDescent="0.4">
      <c r="B37" s="25"/>
      <c r="C37" s="6">
        <v>4692.5600000000004</v>
      </c>
      <c r="D37" s="3">
        <v>0.86151154824384313</v>
      </c>
      <c r="E37" s="3">
        <v>0.70333121719822345</v>
      </c>
      <c r="F37" s="2">
        <v>1.4230999999999998</v>
      </c>
      <c r="G37" s="2">
        <v>2.0975294117647061</v>
      </c>
      <c r="H37" s="2">
        <f t="shared" si="1"/>
        <v>0.67846486062033751</v>
      </c>
      <c r="I37" s="2">
        <v>23.269500000000001</v>
      </c>
      <c r="J37" s="2">
        <f t="shared" si="2"/>
        <v>33.084696699082869</v>
      </c>
      <c r="K37" s="7">
        <v>-28.142630499999999</v>
      </c>
      <c r="L37" s="8"/>
      <c r="M37" s="8"/>
      <c r="O37" s="27"/>
      <c r="P37" s="27"/>
      <c r="Q37" s="27"/>
      <c r="R37" s="27"/>
      <c r="S37" s="38"/>
      <c r="T37" s="27"/>
      <c r="U37" s="9">
        <v>0.84086685600473232</v>
      </c>
      <c r="V37" s="17">
        <v>0.53500071118313752</v>
      </c>
      <c r="W37" s="9">
        <v>0.64020197921597799</v>
      </c>
      <c r="X37" s="18">
        <v>0.4</v>
      </c>
      <c r="Y37" s="9">
        <v>8.1188118811881205E-2</v>
      </c>
      <c r="Z37" s="9">
        <v>7.5247524752475203E-2</v>
      </c>
    </row>
    <row r="38" spans="1:26" x14ac:dyDescent="0.4">
      <c r="B38" s="25"/>
      <c r="C38" s="6">
        <v>4699.8999999999996</v>
      </c>
      <c r="D38" s="3">
        <v>0.99005395866454649</v>
      </c>
      <c r="E38" s="3">
        <v>1.5033224990063587</v>
      </c>
      <c r="F38" s="2">
        <v>2.6831</v>
      </c>
      <c r="G38" s="2">
        <v>5.0479411764705882</v>
      </c>
      <c r="H38" s="2">
        <f t="shared" si="1"/>
        <v>0.5315236264056401</v>
      </c>
      <c r="I38" s="2">
        <v>30.247900000000001</v>
      </c>
      <c r="J38" s="2">
        <f t="shared" si="2"/>
        <v>20.120699330977057</v>
      </c>
      <c r="K38" s="7">
        <v>-28.828649499999997</v>
      </c>
      <c r="L38" s="8">
        <v>5.2806159984819523E-2</v>
      </c>
      <c r="M38" s="8">
        <v>7.356745351818858E-2</v>
      </c>
      <c r="N38" s="8">
        <v>6.4778426526155758E-2</v>
      </c>
      <c r="O38" s="27">
        <v>-1.22</v>
      </c>
      <c r="P38" s="27">
        <v>9.2676195635404704E-2</v>
      </c>
      <c r="Q38" s="27">
        <v>0.05</v>
      </c>
      <c r="R38" s="27">
        <v>5.3794499521826467E-2</v>
      </c>
      <c r="S38" s="38">
        <v>0.01</v>
      </c>
      <c r="T38" s="27">
        <v>4.1387875246239825E-2</v>
      </c>
      <c r="U38" s="9">
        <v>0.7316536536823337</v>
      </c>
      <c r="V38" s="17">
        <v>0.69007127605049301</v>
      </c>
      <c r="W38" s="9">
        <v>1.35467886556349</v>
      </c>
      <c r="X38" s="18">
        <v>0.38315789473684198</v>
      </c>
      <c r="Y38" s="9">
        <v>0.15578947368421101</v>
      </c>
      <c r="Z38" s="9">
        <v>6.9473684210526299E-2</v>
      </c>
    </row>
    <row r="39" spans="1:26" x14ac:dyDescent="0.4">
      <c r="B39" s="25"/>
      <c r="C39" s="6">
        <v>4708</v>
      </c>
      <c r="D39" s="3">
        <v>1.0411361355960123</v>
      </c>
      <c r="E39" s="3">
        <v>0.90451046791333656</v>
      </c>
      <c r="F39" s="2">
        <v>1.9683999999999997</v>
      </c>
      <c r="G39" s="2">
        <v>3.2934705882352944</v>
      </c>
      <c r="H39" s="2">
        <f t="shared" si="1"/>
        <v>0.59766739895336574</v>
      </c>
      <c r="I39" s="2">
        <v>27.251100000000001</v>
      </c>
      <c r="J39" s="2">
        <f t="shared" si="2"/>
        <v>30.128009533009624</v>
      </c>
      <c r="K39" s="7">
        <v>-28.542973</v>
      </c>
      <c r="L39" s="8"/>
      <c r="M39" s="8" t="s">
        <v>24</v>
      </c>
      <c r="O39" s="27"/>
      <c r="P39" s="27"/>
      <c r="Q39" s="27"/>
      <c r="R39" s="27"/>
      <c r="S39" s="38"/>
      <c r="T39" s="27"/>
      <c r="U39" s="9">
        <v>0.73319255636066849</v>
      </c>
      <c r="V39" s="17">
        <v>0.59453677741919997</v>
      </c>
      <c r="W39" s="9">
        <v>0.85804512527874299</v>
      </c>
      <c r="X39" s="18">
        <v>0.365399239543726</v>
      </c>
      <c r="Y39" s="9">
        <v>0.144486692015209</v>
      </c>
      <c r="Z39" s="9">
        <v>7.5285171102661599E-2</v>
      </c>
    </row>
    <row r="40" spans="1:26" x14ac:dyDescent="0.4">
      <c r="B40" s="25"/>
      <c r="C40" s="6">
        <v>4710.7</v>
      </c>
      <c r="D40" s="3">
        <v>0.73675440382869828</v>
      </c>
      <c r="E40" s="3">
        <v>1.6118261424209912</v>
      </c>
      <c r="F40" s="2">
        <v>2.331</v>
      </c>
      <c r="G40" s="2">
        <v>4.4433529411764709</v>
      </c>
      <c r="H40" s="2">
        <f t="shared" si="1"/>
        <v>0.52460383653044196</v>
      </c>
      <c r="I40" s="2">
        <v>31.366800000000001</v>
      </c>
      <c r="J40" s="2">
        <f t="shared" si="2"/>
        <v>19.460411501259383</v>
      </c>
      <c r="K40" s="7">
        <v>-28.603271500000002</v>
      </c>
      <c r="L40" s="8">
        <v>0.11402752722156073</v>
      </c>
      <c r="M40" s="8">
        <v>0.15968677417869687</v>
      </c>
      <c r="N40" s="8">
        <v>1.5003448580611797E-2</v>
      </c>
      <c r="O40" s="27"/>
      <c r="P40" s="27"/>
      <c r="Q40" s="27"/>
      <c r="R40" s="27"/>
      <c r="S40" s="38"/>
      <c r="T40" s="27"/>
      <c r="U40" s="9">
        <v>0.86626384371022502</v>
      </c>
      <c r="V40" s="17">
        <v>0.70014800159506463</v>
      </c>
      <c r="W40" s="9">
        <v>1.41378156763374</v>
      </c>
      <c r="X40" s="18">
        <v>0.38238747553815999</v>
      </c>
      <c r="Y40" s="9">
        <v>0.148727984344423</v>
      </c>
      <c r="Z40" s="9">
        <v>7.4363992172211402E-2</v>
      </c>
    </row>
    <row r="41" spans="1:26" x14ac:dyDescent="0.4">
      <c r="B41" s="25"/>
      <c r="C41" s="6">
        <v>4712.3</v>
      </c>
      <c r="D41" s="3">
        <v>1.6513642739233501</v>
      </c>
      <c r="E41" s="3">
        <v>1.9651942289776942</v>
      </c>
      <c r="F41" s="2">
        <v>2.6851999999999996</v>
      </c>
      <c r="G41" s="2">
        <v>4.3507058823529414</v>
      </c>
      <c r="H41" s="2">
        <f t="shared" si="1"/>
        <v>0.61718720424001505</v>
      </c>
      <c r="I41" s="2">
        <v>155.93090000000001</v>
      </c>
      <c r="J41" s="2">
        <f t="shared" si="2"/>
        <v>79.34630465565543</v>
      </c>
      <c r="K41" s="7">
        <v>-28.477732</v>
      </c>
      <c r="L41" s="8">
        <v>9.9022368097223534E-2</v>
      </c>
      <c r="M41" s="8">
        <v>0.13081552313182224</v>
      </c>
      <c r="N41" s="8">
        <v>1.1687636358974568E-2</v>
      </c>
      <c r="O41" s="27">
        <v>-1.1000000000000001</v>
      </c>
      <c r="P41" s="27">
        <v>9.2676195635404704E-2</v>
      </c>
      <c r="Q41" s="27">
        <v>0.06</v>
      </c>
      <c r="R41" s="27">
        <v>5.3794499521826467E-2</v>
      </c>
      <c r="S41" s="38">
        <v>0.03</v>
      </c>
      <c r="T41" s="27">
        <v>4.1387875246239825E-2</v>
      </c>
      <c r="U41" s="9">
        <v>1</v>
      </c>
      <c r="V41" s="17">
        <v>0.60641104942133728</v>
      </c>
      <c r="W41" s="9">
        <v>1.6407385643151</v>
      </c>
      <c r="X41" s="18">
        <v>0.94033771106941799</v>
      </c>
      <c r="Y41" s="9">
        <v>6.52908067542214E-2</v>
      </c>
      <c r="Z41" s="9">
        <v>5.9287054409005599E-2</v>
      </c>
    </row>
    <row r="42" spans="1:26" x14ac:dyDescent="0.4">
      <c r="B42" s="25" t="s">
        <v>3</v>
      </c>
      <c r="C42" s="6">
        <v>4713.1400000000003</v>
      </c>
      <c r="D42" s="3">
        <v>0.78519420052616196</v>
      </c>
      <c r="E42" s="3">
        <v>0.71485673194972243</v>
      </c>
      <c r="F42" s="2">
        <v>1.5196999999999998</v>
      </c>
      <c r="G42" s="2">
        <v>2.3384117647058824</v>
      </c>
      <c r="H42" s="2">
        <f t="shared" si="1"/>
        <v>0.6498855432294417</v>
      </c>
      <c r="I42" s="2">
        <v>62.1008</v>
      </c>
      <c r="J42" s="2">
        <f t="shared" si="2"/>
        <v>86.871672636591597</v>
      </c>
      <c r="K42" s="7">
        <v>-25.324417</v>
      </c>
      <c r="L42" s="8"/>
      <c r="M42" s="8"/>
      <c r="O42" s="27">
        <v>-1.48</v>
      </c>
      <c r="P42" s="27">
        <v>9.2676195635404704E-2</v>
      </c>
      <c r="Q42" s="27">
        <v>0.05</v>
      </c>
      <c r="R42" s="27">
        <v>5.3794499521826467E-2</v>
      </c>
      <c r="S42" s="38">
        <v>-0.01</v>
      </c>
      <c r="T42" s="27">
        <v>4.1387875246239825E-2</v>
      </c>
      <c r="U42" s="9">
        <v>0.97501825763446326</v>
      </c>
      <c r="V42" s="17">
        <v>0.49101229521421358</v>
      </c>
      <c r="W42" s="9">
        <v>0.72755022410066195</v>
      </c>
      <c r="X42" s="18">
        <v>0.60998531571218795</v>
      </c>
      <c r="Y42" s="9">
        <v>6.0205580029368599E-2</v>
      </c>
      <c r="Z42" s="9">
        <v>8.3994126284875195E-2</v>
      </c>
    </row>
    <row r="43" spans="1:26" x14ac:dyDescent="0.4">
      <c r="B43" s="25"/>
      <c r="C43" s="6">
        <v>4713.3</v>
      </c>
      <c r="D43" s="3">
        <v>1.0815520146932278</v>
      </c>
      <c r="E43" s="3">
        <v>1.4782093844728286</v>
      </c>
      <c r="F43" s="2">
        <v>2.3428999999999998</v>
      </c>
      <c r="G43" s="2">
        <v>3.5269411764705882</v>
      </c>
      <c r="H43" s="2">
        <f t="shared" si="1"/>
        <v>0.66428666733380026</v>
      </c>
      <c r="I43" s="2">
        <v>116.3192</v>
      </c>
      <c r="J43" s="2">
        <f t="shared" si="2"/>
        <v>78.689258248406219</v>
      </c>
      <c r="K43" s="7">
        <v>-25.702023999999998</v>
      </c>
      <c r="L43" s="8">
        <v>0.12504518989198132</v>
      </c>
      <c r="M43" s="8">
        <v>0.1615166360234499</v>
      </c>
      <c r="N43" s="8">
        <v>9.5476935190077824E-3</v>
      </c>
      <c r="O43" s="27"/>
      <c r="P43" s="27"/>
      <c r="Q43" s="27"/>
      <c r="R43" s="27"/>
      <c r="S43" s="38"/>
      <c r="T43" s="27"/>
      <c r="U43" s="9">
        <v>0.99751952462135152</v>
      </c>
      <c r="V43" s="17">
        <v>0.57406527098699822</v>
      </c>
      <c r="W43" s="9">
        <v>1.3416413397638201</v>
      </c>
      <c r="X43" s="18">
        <v>0.87707317073170699</v>
      </c>
      <c r="Y43" s="9">
        <v>5.6585365853658497E-2</v>
      </c>
      <c r="Z43" s="9">
        <v>6.1788617886178898E-2</v>
      </c>
    </row>
    <row r="44" spans="1:26" x14ac:dyDescent="0.4">
      <c r="B44" s="25"/>
      <c r="C44" s="6">
        <v>4713.6000000000004</v>
      </c>
      <c r="D44" s="3">
        <v>1.0881804497041412</v>
      </c>
      <c r="E44" s="3">
        <v>1.5912469585798805</v>
      </c>
      <c r="F44" s="2">
        <v>2.2035999999999998</v>
      </c>
      <c r="G44" s="2">
        <v>3.7037647058823535</v>
      </c>
      <c r="H44" s="2">
        <f t="shared" si="1"/>
        <v>0.59496220062257787</v>
      </c>
      <c r="I44" s="2">
        <v>117.2595</v>
      </c>
      <c r="J44" s="2">
        <f t="shared" si="2"/>
        <v>73.690321522844613</v>
      </c>
      <c r="K44" s="7">
        <v>-26.035148499999998</v>
      </c>
      <c r="L44" s="8"/>
      <c r="M44" s="8"/>
      <c r="O44" s="27">
        <v>-1.59</v>
      </c>
      <c r="P44" s="27">
        <v>9.2676195635404704E-2</v>
      </c>
      <c r="Q44" s="27">
        <v>0.06</v>
      </c>
      <c r="R44" s="27">
        <v>5.3794499521826467E-2</v>
      </c>
      <c r="S44" s="38">
        <v>0.04</v>
      </c>
      <c r="T44" s="27">
        <v>4.1387875246239825E-2</v>
      </c>
      <c r="U44" s="9">
        <v>1</v>
      </c>
      <c r="V44" s="17">
        <v>0.58885541285470711</v>
      </c>
      <c r="W44" s="9">
        <v>1.31729924156115</v>
      </c>
      <c r="X44" s="18">
        <v>0.806531881804044</v>
      </c>
      <c r="Y44" s="9">
        <v>4.4167962674961099E-2</v>
      </c>
      <c r="Z44" s="9">
        <v>6.9051321928460294E-2</v>
      </c>
    </row>
    <row r="45" spans="1:26" x14ac:dyDescent="0.4">
      <c r="A45" t="s">
        <v>10</v>
      </c>
      <c r="B45" s="25" t="s">
        <v>21</v>
      </c>
      <c r="C45" s="6">
        <v>4718.28</v>
      </c>
      <c r="D45" s="3">
        <v>0.70180790096644574</v>
      </c>
      <c r="E45" s="3">
        <v>1.4359524921272666</v>
      </c>
      <c r="F45" s="2">
        <v>2.3820999999999999</v>
      </c>
      <c r="G45" s="2">
        <v>3.988588235294118</v>
      </c>
      <c r="H45" s="2">
        <f t="shared" si="1"/>
        <v>0.59722885880305565</v>
      </c>
      <c r="I45" s="2">
        <v>44.754399999999997</v>
      </c>
      <c r="J45" s="2">
        <f t="shared" si="2"/>
        <v>31.167047827396697</v>
      </c>
      <c r="K45" s="7">
        <v>-26.380134999999999</v>
      </c>
      <c r="L45" s="8">
        <v>1.3784530470073442E-2</v>
      </c>
      <c r="M45" s="8">
        <v>1.8407844752709103E-2</v>
      </c>
      <c r="N45" s="8">
        <v>3.0575262867787951E-2</v>
      </c>
      <c r="O45" s="27">
        <v>-2.34</v>
      </c>
      <c r="P45" s="27">
        <v>9.2676195635404704E-2</v>
      </c>
      <c r="Q45" s="27">
        <v>0.13</v>
      </c>
      <c r="R45" s="27">
        <v>5.3794499521826467E-2</v>
      </c>
      <c r="S45" s="38">
        <v>0.05</v>
      </c>
      <c r="T45" s="27">
        <v>4.1387875246239825E-2</v>
      </c>
      <c r="U45" s="9">
        <v>0.9833379142523202</v>
      </c>
      <c r="V45" s="17">
        <v>0.56198449837619402</v>
      </c>
      <c r="W45" s="9">
        <v>1.31639768484681</v>
      </c>
      <c r="X45" s="18">
        <v>0.95915221579961496</v>
      </c>
      <c r="Y45" s="9">
        <v>4.8554913294797698E-2</v>
      </c>
      <c r="Z45" s="9">
        <v>1.8304431599229301E-2</v>
      </c>
    </row>
    <row r="46" spans="1:26" x14ac:dyDescent="0.4">
      <c r="B46" s="25"/>
      <c r="C46" s="6">
        <v>4724.8500000000004</v>
      </c>
      <c r="D46" s="3">
        <v>0.96241513120976951</v>
      </c>
      <c r="E46" s="3">
        <v>1.6659893645816124</v>
      </c>
      <c r="F46" s="2">
        <v>2.3323999999999998</v>
      </c>
      <c r="G46" s="2">
        <v>4.3062352941176467</v>
      </c>
      <c r="H46" s="2">
        <f t="shared" si="1"/>
        <v>0.54163319946452482</v>
      </c>
      <c r="I46" s="2">
        <v>59.711100000000002</v>
      </c>
      <c r="J46" s="2">
        <f t="shared" si="2"/>
        <v>35.841225201936105</v>
      </c>
      <c r="K46" s="7">
        <v>-27.049349499999998</v>
      </c>
      <c r="L46" s="8">
        <v>6.4609660773706779E-2</v>
      </c>
      <c r="M46" s="8">
        <v>8.9355900697459453E-2</v>
      </c>
      <c r="N46" s="8">
        <v>4.6015727843478883E-2</v>
      </c>
      <c r="O46" s="27">
        <v>-1.23</v>
      </c>
      <c r="P46" s="27">
        <v>9.2676195635404704E-2</v>
      </c>
      <c r="Q46" s="27">
        <v>0.14000000000000001</v>
      </c>
      <c r="R46" s="27">
        <v>5.3794499521826467E-2</v>
      </c>
      <c r="S46" s="38">
        <v>7.0000000000000007E-2</v>
      </c>
      <c r="T46" s="27">
        <v>4.1387875246239825E-2</v>
      </c>
      <c r="U46" s="9">
        <v>0.93440754179419738</v>
      </c>
      <c r="V46" s="17">
        <v>0.68066127564849899</v>
      </c>
      <c r="W46" s="9">
        <v>1.48344145451009</v>
      </c>
      <c r="X46" s="18">
        <v>0.60622710622710596</v>
      </c>
      <c r="Y46" s="9">
        <v>2.8937728937728901E-2</v>
      </c>
      <c r="Z46" s="9">
        <v>6.0805860805860798E-2</v>
      </c>
    </row>
    <row r="47" spans="1:26" x14ac:dyDescent="0.4">
      <c r="B47" s="25"/>
      <c r="C47" s="6">
        <v>4726.8</v>
      </c>
      <c r="D47" s="3">
        <v>1.3512788059701477</v>
      </c>
      <c r="E47" s="3">
        <v>0.75712399253731244</v>
      </c>
      <c r="F47" s="2">
        <v>1.0283</v>
      </c>
      <c r="G47" s="2">
        <v>5.3084117647058822</v>
      </c>
      <c r="H47" s="2">
        <f t="shared" si="1"/>
        <v>0.19371142360072249</v>
      </c>
      <c r="I47" s="2">
        <v>59.473700000000001</v>
      </c>
      <c r="J47" s="2">
        <f t="shared" si="2"/>
        <v>78.552126978156792</v>
      </c>
      <c r="K47" s="7">
        <v>-29.5878175</v>
      </c>
      <c r="L47" s="8">
        <v>0.41485519561190731</v>
      </c>
      <c r="M47" s="8">
        <v>1.8384711343240367</v>
      </c>
      <c r="N47" s="8">
        <v>1.8902706095687252E-2</v>
      </c>
      <c r="O47" s="27">
        <v>-2.79</v>
      </c>
      <c r="P47" s="27">
        <v>9.2676195635404704E-2</v>
      </c>
      <c r="Q47" s="27">
        <v>0.09</v>
      </c>
      <c r="R47" s="27">
        <v>5.3794499521826467E-2</v>
      </c>
      <c r="S47" s="38">
        <v>0.02</v>
      </c>
      <c r="T47" s="27">
        <v>4.1387875246239825E-2</v>
      </c>
      <c r="U47" s="9">
        <v>0.35536590819606179</v>
      </c>
      <c r="V47" s="17">
        <v>0.17307226563590855</v>
      </c>
      <c r="W47" s="9">
        <v>6.3244545576228203E-2</v>
      </c>
      <c r="X47" s="18">
        <v>0.13900990099009899</v>
      </c>
      <c r="Y47" s="9">
        <v>7.6435643564356406E-2</v>
      </c>
      <c r="Z47" s="9">
        <v>8.6732673267326699E-2</v>
      </c>
    </row>
    <row r="48" spans="1:26" x14ac:dyDescent="0.4">
      <c r="B48" s="25"/>
      <c r="C48" s="6">
        <v>4734.71</v>
      </c>
      <c r="D48" s="3">
        <v>1.1984134737373724</v>
      </c>
      <c r="E48" s="3">
        <v>1.3922919030303016</v>
      </c>
      <c r="F48" s="2">
        <v>2.0250999999999997</v>
      </c>
      <c r="G48" s="2">
        <v>4.1966470588235296</v>
      </c>
      <c r="H48" s="2">
        <f t="shared" si="1"/>
        <v>0.48255189717281294</v>
      </c>
      <c r="I48" s="2">
        <v>39.530299999999997</v>
      </c>
      <c r="J48" s="2">
        <f t="shared" si="2"/>
        <v>28.392250155274851</v>
      </c>
      <c r="K48" s="7">
        <v>-28.167342999999999</v>
      </c>
      <c r="L48" s="8">
        <v>8.2360578855689148E-2</v>
      </c>
      <c r="M48" s="8">
        <v>0.11950992887708892</v>
      </c>
      <c r="N48" s="8">
        <v>6.0344992060267305E-2</v>
      </c>
      <c r="O48" s="27">
        <v>-1.64</v>
      </c>
      <c r="P48" s="27">
        <v>9.2676195635404704E-2</v>
      </c>
      <c r="Q48" s="27">
        <v>0.12</v>
      </c>
      <c r="R48" s="27">
        <v>5.3794499521826467E-2</v>
      </c>
      <c r="S48" s="38">
        <v>0.04</v>
      </c>
      <c r="T48" s="27">
        <v>4.1387875246239825E-2</v>
      </c>
      <c r="U48" s="9">
        <v>0.93305499536847902</v>
      </c>
      <c r="V48" s="17">
        <v>0.70645252353317844</v>
      </c>
      <c r="W48" s="9">
        <v>1.3348630044540399</v>
      </c>
      <c r="X48" s="18">
        <v>0.42209523809523802</v>
      </c>
      <c r="Y48" s="9">
        <v>4.8000000000000001E-2</v>
      </c>
      <c r="Z48" s="9">
        <v>8.4571428571428603E-2</v>
      </c>
    </row>
    <row r="49" spans="1:26" x14ac:dyDescent="0.4">
      <c r="B49" s="25"/>
      <c r="C49" s="6">
        <v>4740.3900000000003</v>
      </c>
      <c r="D49" s="3">
        <v>1.0462451731761235</v>
      </c>
      <c r="E49" s="3">
        <v>1.3721887988209283</v>
      </c>
      <c r="F49" s="2">
        <v>2.1938</v>
      </c>
      <c r="G49" s="2">
        <v>3.7408235294117644</v>
      </c>
      <c r="H49" s="2">
        <f t="shared" si="1"/>
        <v>0.58644840708242918</v>
      </c>
      <c r="I49" s="2">
        <v>26.2559</v>
      </c>
      <c r="J49" s="2">
        <f t="shared" si="2"/>
        <v>19.134320308226343</v>
      </c>
      <c r="K49" s="7">
        <v>-30.2501125</v>
      </c>
      <c r="L49" s="8"/>
      <c r="M49" s="8"/>
      <c r="O49" s="27">
        <v>-1.31</v>
      </c>
      <c r="P49" s="27">
        <v>9.2676195635404704E-2</v>
      </c>
      <c r="Q49" s="27">
        <v>0.13</v>
      </c>
      <c r="R49" s="27">
        <v>5.3794499521826467E-2</v>
      </c>
      <c r="S49" s="38">
        <v>0.06</v>
      </c>
      <c r="T49" s="27">
        <v>4.1387875246239825E-2</v>
      </c>
      <c r="U49" s="9">
        <v>0.72236427419344962</v>
      </c>
      <c r="V49" s="17">
        <v>0.58243538806176554</v>
      </c>
      <c r="W49" s="9">
        <v>0.92299860679455503</v>
      </c>
      <c r="X49" s="18">
        <v>0.48448275862069001</v>
      </c>
      <c r="Y49" s="9">
        <v>0.10344827586206901</v>
      </c>
      <c r="Z49" s="9">
        <v>7.3793103448275901E-2</v>
      </c>
    </row>
    <row r="50" spans="1:26" x14ac:dyDescent="0.4">
      <c r="B50" s="25"/>
      <c r="C50" s="6">
        <v>4745.83</v>
      </c>
      <c r="D50" s="3">
        <v>0.90608428610855662</v>
      </c>
      <c r="E50" s="3">
        <v>0.74696978564857486</v>
      </c>
      <c r="F50" s="2">
        <v>1.4819</v>
      </c>
      <c r="G50" s="2">
        <v>2.3733529411764707</v>
      </c>
      <c r="H50" s="2">
        <f t="shared" si="1"/>
        <v>0.62439090886559101</v>
      </c>
      <c r="I50" s="2">
        <v>26.8004</v>
      </c>
      <c r="J50" s="2">
        <f t="shared" si="2"/>
        <v>35.878827383533185</v>
      </c>
      <c r="K50" s="7">
        <v>-28.661593</v>
      </c>
      <c r="L50" s="8"/>
      <c r="M50" s="8"/>
      <c r="O50" s="27"/>
      <c r="P50" s="27"/>
      <c r="Q50" s="27"/>
      <c r="R50" s="27"/>
      <c r="S50" s="38"/>
      <c r="T50" s="27"/>
      <c r="U50" s="9">
        <v>0.9569816182606441</v>
      </c>
      <c r="V50" s="17">
        <v>0.59480958814041174</v>
      </c>
      <c r="W50" s="9">
        <v>0.84352984797923602</v>
      </c>
      <c r="X50" s="18">
        <v>0.46969696969697</v>
      </c>
      <c r="Y50" s="9">
        <v>2.9924242424242398E-2</v>
      </c>
      <c r="Z50" s="9">
        <v>7.4999999999999997E-2</v>
      </c>
    </row>
    <row r="51" spans="1:26" x14ac:dyDescent="0.4">
      <c r="B51" s="25"/>
      <c r="C51" s="6">
        <v>4749.03</v>
      </c>
      <c r="D51" s="3">
        <v>0.93715174291269987</v>
      </c>
      <c r="E51" s="3">
        <v>1.789580176031111</v>
      </c>
      <c r="F51" s="2">
        <v>2.5941999999999998</v>
      </c>
      <c r="G51" s="2">
        <v>4.9118823529411761</v>
      </c>
      <c r="H51" s="2">
        <f t="shared" si="1"/>
        <v>0.52814782879451994</v>
      </c>
      <c r="I51" s="2">
        <v>77.938900000000004</v>
      </c>
      <c r="J51" s="2">
        <f t="shared" si="2"/>
        <v>43.55149942085918</v>
      </c>
      <c r="K51" s="7">
        <v>-27.986447499999997</v>
      </c>
      <c r="L51" s="8"/>
      <c r="M51" s="8"/>
      <c r="O51" s="27"/>
      <c r="P51" s="27"/>
      <c r="Q51" s="27"/>
      <c r="R51" s="27"/>
      <c r="S51" s="38"/>
      <c r="T51" s="27"/>
      <c r="U51" s="9">
        <v>0.9729645205867038</v>
      </c>
      <c r="V51" s="17">
        <v>0.54612464930854454</v>
      </c>
      <c r="W51" s="9">
        <v>1.3784538722831301</v>
      </c>
      <c r="X51" s="18">
        <v>1.0492366412213701</v>
      </c>
      <c r="Y51" s="9">
        <v>7.8244274809160297E-2</v>
      </c>
      <c r="Z51" s="9">
        <v>1.8129770992366401E-2</v>
      </c>
    </row>
    <row r="52" spans="1:26" x14ac:dyDescent="0.4">
      <c r="B52" s="25"/>
      <c r="C52" s="6">
        <v>4749.7299999999996</v>
      </c>
      <c r="D52" s="3">
        <v>1.0227536357292395</v>
      </c>
      <c r="E52" s="3">
        <v>1.1620693649685976</v>
      </c>
      <c r="F52" s="2">
        <v>1.7912999999999999</v>
      </c>
      <c r="G52" s="2">
        <v>3.5512941176470592</v>
      </c>
      <c r="H52" s="2">
        <f t="shared" si="1"/>
        <v>0.50440767243092821</v>
      </c>
      <c r="I52" s="2">
        <v>85.787999999999997</v>
      </c>
      <c r="J52" s="2">
        <f t="shared" si="2"/>
        <v>73.823476107485405</v>
      </c>
      <c r="K52" s="7">
        <v>-27.53668</v>
      </c>
      <c r="L52" s="8">
        <v>5.4854063236686734E-3</v>
      </c>
      <c r="M52" s="8">
        <v>7.8070573841734709E-3</v>
      </c>
      <c r="N52" s="8">
        <v>7.6564973281432691E-2</v>
      </c>
      <c r="O52" s="27">
        <v>-1.33</v>
      </c>
      <c r="P52" s="27">
        <v>9.2676195635404704E-2</v>
      </c>
      <c r="Q52" s="27">
        <v>0.12</v>
      </c>
      <c r="R52" s="27">
        <v>5.3794499521826467E-2</v>
      </c>
      <c r="S52" s="38">
        <v>0.04</v>
      </c>
      <c r="T52" s="27">
        <v>4.1387875246239825E-2</v>
      </c>
      <c r="U52" s="9">
        <v>1</v>
      </c>
      <c r="V52" s="17">
        <v>0.61077127041297086</v>
      </c>
      <c r="W52" s="9">
        <v>1.1088587146178801</v>
      </c>
      <c r="X52" s="18">
        <v>0.60354505169867101</v>
      </c>
      <c r="Y52" s="9">
        <v>3.2791728212703097E-2</v>
      </c>
      <c r="Z52" s="9">
        <v>7.03101920236337E-2</v>
      </c>
    </row>
    <row r="53" spans="1:26" x14ac:dyDescent="0.4">
      <c r="B53" s="25"/>
      <c r="C53" s="6">
        <v>4754.53</v>
      </c>
      <c r="D53" s="3">
        <v>0.65423531608378382</v>
      </c>
      <c r="E53" s="3">
        <v>0.99669699459766881</v>
      </c>
      <c r="F53" s="2">
        <v>1.5784999999999998</v>
      </c>
      <c r="G53" s="2">
        <v>2.9043529411764704</v>
      </c>
      <c r="H53" s="2">
        <f t="shared" si="1"/>
        <v>0.54349455178839057</v>
      </c>
      <c r="I53" s="2">
        <v>28.65</v>
      </c>
      <c r="J53" s="2">
        <f t="shared" si="2"/>
        <v>28.744944707659108</v>
      </c>
      <c r="K53" s="7">
        <v>-28.049711499999997</v>
      </c>
      <c r="L53" s="8"/>
      <c r="M53" s="8"/>
      <c r="O53" s="27"/>
      <c r="P53" s="27"/>
      <c r="Q53" s="27"/>
      <c r="R53" s="27"/>
      <c r="S53" s="38"/>
      <c r="T53" s="27"/>
      <c r="U53" s="9">
        <v>0.82040785058547772</v>
      </c>
      <c r="V53" s="17">
        <v>0.64156248658134751</v>
      </c>
      <c r="W53" s="9">
        <v>0.83083226864836601</v>
      </c>
      <c r="X53" s="18">
        <v>0.35397082658022699</v>
      </c>
      <c r="Y53" s="9">
        <v>5.12155591572123E-2</v>
      </c>
      <c r="Z53" s="9">
        <v>5.8995137763371203E-2</v>
      </c>
    </row>
    <row r="54" spans="1:26" x14ac:dyDescent="0.4">
      <c r="B54" s="25"/>
      <c r="C54" s="6">
        <v>4755.33</v>
      </c>
      <c r="D54" s="3">
        <v>1.0303135496957416</v>
      </c>
      <c r="E54" s="3">
        <v>0.84451334178499093</v>
      </c>
      <c r="F54" s="2">
        <v>1.2236</v>
      </c>
      <c r="G54" s="2">
        <v>2.2129411764705877</v>
      </c>
      <c r="H54" s="2">
        <f t="shared" si="1"/>
        <v>0.55292929292929305</v>
      </c>
      <c r="I54" s="2">
        <v>34.352699999999999</v>
      </c>
      <c r="J54" s="2">
        <f t="shared" si="2"/>
        <v>40.677510111789367</v>
      </c>
      <c r="K54" s="7">
        <v>-28.7555005</v>
      </c>
      <c r="L54" s="8">
        <v>0.10621998715487635</v>
      </c>
      <c r="M54" s="8">
        <v>0.1457629003975415</v>
      </c>
      <c r="N54" s="8">
        <v>3.1666151927452972E-2</v>
      </c>
      <c r="O54" s="27"/>
      <c r="P54" s="27"/>
      <c r="Q54" s="27"/>
      <c r="R54" s="27"/>
      <c r="S54" s="38"/>
      <c r="T54" s="27"/>
      <c r="U54" s="9">
        <v>0.89568370098776284</v>
      </c>
      <c r="V54" s="17">
        <v>0.6172670496470144</v>
      </c>
      <c r="W54" s="9">
        <v>0.67649911706916699</v>
      </c>
      <c r="X54" s="18">
        <v>0.31675675675675702</v>
      </c>
      <c r="Y54" s="9">
        <v>3.4234234234234197E-2</v>
      </c>
      <c r="Z54" s="9">
        <v>6.8468468468468505E-2</v>
      </c>
    </row>
    <row r="55" spans="1:26" x14ac:dyDescent="0.4">
      <c r="B55" s="25"/>
      <c r="C55" s="2">
        <v>4756</v>
      </c>
      <c r="D55" s="3">
        <v>0.74312250586264705</v>
      </c>
      <c r="E55" s="3">
        <v>0.81442914572864367</v>
      </c>
      <c r="F55" s="2">
        <v>1.6646000000000001</v>
      </c>
      <c r="G55" s="2">
        <v>2.1700588235294118</v>
      </c>
      <c r="H55" s="2">
        <f t="shared" si="1"/>
        <v>0.7670759805914722</v>
      </c>
      <c r="I55" s="2">
        <v>24.1968</v>
      </c>
      <c r="J55" s="2">
        <f t="shared" si="2"/>
        <v>29.71013516265052</v>
      </c>
      <c r="K55" s="7">
        <v>-27.556449999999998</v>
      </c>
      <c r="L55" s="8"/>
      <c r="M55" s="8"/>
      <c r="O55" s="27"/>
      <c r="P55" s="27"/>
      <c r="Q55" s="27"/>
      <c r="R55" s="27"/>
      <c r="S55" s="38"/>
      <c r="T55" s="27"/>
      <c r="U55" s="9">
        <v>0.92849129235864103</v>
      </c>
      <c r="V55" s="17">
        <v>0.47045530153392279</v>
      </c>
      <c r="W55" s="9">
        <v>0.72712000331844595</v>
      </c>
      <c r="X55" s="18">
        <v>0.70796116504854401</v>
      </c>
      <c r="Y55" s="9">
        <v>6.1359223300970898E-2</v>
      </c>
      <c r="Z55" s="9">
        <v>4.9126213592233001E-2</v>
      </c>
    </row>
    <row r="56" spans="1:26" x14ac:dyDescent="0.4">
      <c r="B56" s="25"/>
      <c r="C56" s="6">
        <v>4756.33</v>
      </c>
      <c r="D56" s="3">
        <v>0.9402965752466782</v>
      </c>
      <c r="E56" s="3">
        <v>0.62065004117784139</v>
      </c>
      <c r="F56" s="2">
        <v>1.2075</v>
      </c>
      <c r="G56" s="2">
        <v>1.7608235294117649</v>
      </c>
      <c r="H56" s="2">
        <f t="shared" si="1"/>
        <v>0.68575866907195826</v>
      </c>
      <c r="I56" s="2">
        <v>25.8384</v>
      </c>
      <c r="J56" s="2">
        <f t="shared" si="2"/>
        <v>41.631190341927734</v>
      </c>
      <c r="K56" s="7">
        <v>-29.041176999999998</v>
      </c>
      <c r="L56" s="8"/>
      <c r="M56" s="8"/>
      <c r="O56" s="27"/>
      <c r="P56" s="27"/>
      <c r="Q56" s="27"/>
      <c r="R56" s="27"/>
      <c r="S56" s="38"/>
      <c r="T56" s="27"/>
      <c r="U56" s="9">
        <v>0.8844471345988999</v>
      </c>
      <c r="V56" s="17">
        <v>0.45691354050483718</v>
      </c>
      <c r="W56" s="9">
        <v>0.487969915028172</v>
      </c>
      <c r="X56" s="18">
        <v>0.464230769230769</v>
      </c>
      <c r="Y56" s="9">
        <v>3.6538461538461499E-2</v>
      </c>
      <c r="Z56" s="9">
        <v>7.9230769230769202E-2</v>
      </c>
    </row>
    <row r="57" spans="1:26" x14ac:dyDescent="0.4">
      <c r="B57" s="25"/>
      <c r="C57" s="6">
        <v>4756.63</v>
      </c>
      <c r="D57" s="3">
        <v>0.96799084255958034</v>
      </c>
      <c r="E57" s="3">
        <v>1.1000975511352982</v>
      </c>
      <c r="F57" s="2">
        <v>1.4993999999999998</v>
      </c>
      <c r="G57" s="2">
        <v>2.4522352941176471</v>
      </c>
      <c r="H57" s="2">
        <f t="shared" si="1"/>
        <v>0.61144214162348876</v>
      </c>
      <c r="I57" s="2">
        <v>36.728400000000001</v>
      </c>
      <c r="J57" s="2">
        <f t="shared" si="2"/>
        <v>33.386493736029479</v>
      </c>
      <c r="K57" s="7">
        <v>-27.580174</v>
      </c>
      <c r="L57" s="8">
        <v>0.16905420296087215</v>
      </c>
      <c r="M57" s="8">
        <v>0.22400828746410692</v>
      </c>
      <c r="N57" s="8">
        <v>2.7704688615601113E-2</v>
      </c>
      <c r="O57" s="27"/>
      <c r="P57" s="27"/>
      <c r="Q57" s="27"/>
      <c r="R57" s="27"/>
      <c r="S57" s="38"/>
      <c r="T57" s="27"/>
      <c r="U57" s="9">
        <v>0.94831742642300587</v>
      </c>
      <c r="V57" s="17">
        <v>0.62180307544935687</v>
      </c>
      <c r="W57" s="9">
        <v>0.884146238362715</v>
      </c>
      <c r="X57" s="18">
        <v>0.41442125237191701</v>
      </c>
      <c r="Y57" s="9">
        <v>3.6053130929791302E-2</v>
      </c>
      <c r="Z57" s="9">
        <v>8.7286527514231493E-2</v>
      </c>
    </row>
    <row r="58" spans="1:26" x14ac:dyDescent="0.4">
      <c r="B58" s="25"/>
      <c r="C58" s="6">
        <v>4762.93</v>
      </c>
      <c r="D58" s="3">
        <v>0.87974061162641159</v>
      </c>
      <c r="E58" s="3">
        <v>1.8989295674533926</v>
      </c>
      <c r="F58" s="2">
        <v>2.2315999999999998</v>
      </c>
      <c r="G58" s="2">
        <v>4.6837058823529416</v>
      </c>
      <c r="H58" s="2">
        <f t="shared" si="1"/>
        <v>0.47646031925448667</v>
      </c>
      <c r="I58" s="2">
        <v>48.621699999999997</v>
      </c>
      <c r="J58" s="2">
        <f t="shared" si="2"/>
        <v>25.604793791907383</v>
      </c>
      <c r="K58" s="7">
        <v>-28.131757</v>
      </c>
      <c r="L58" s="8">
        <v>0.12196118533891465</v>
      </c>
      <c r="M58" s="8">
        <v>0.17799916827850823</v>
      </c>
      <c r="N58" s="8">
        <v>1.5553177419381213E-2</v>
      </c>
      <c r="O58" s="27">
        <v>-1.71</v>
      </c>
      <c r="P58" s="27">
        <v>9.2676195635404704E-2</v>
      </c>
      <c r="Q58" s="27">
        <v>0.12</v>
      </c>
      <c r="R58" s="27">
        <v>5.3794499521826467E-2</v>
      </c>
      <c r="S58" s="38">
        <v>0.08</v>
      </c>
      <c r="T58" s="27">
        <v>4.1387875246239825E-2</v>
      </c>
      <c r="U58" s="9">
        <v>0.82834222103217725</v>
      </c>
      <c r="V58" s="17">
        <v>0.78837954590281234</v>
      </c>
      <c r="W58" s="9">
        <v>1.45734205977744</v>
      </c>
      <c r="X58" s="18">
        <v>0.27593220338983099</v>
      </c>
      <c r="Y58" s="9">
        <v>6.4406779661017002E-2</v>
      </c>
      <c r="Z58" s="9">
        <v>5.0847457627118599E-2</v>
      </c>
    </row>
    <row r="59" spans="1:26" x14ac:dyDescent="0.4">
      <c r="B59" s="25"/>
      <c r="C59" s="6">
        <v>4765.83</v>
      </c>
      <c r="D59" s="3">
        <v>0.65281681594488106</v>
      </c>
      <c r="E59" s="3">
        <v>0.71250589074803072</v>
      </c>
      <c r="F59" s="2">
        <v>1.4853999999999998</v>
      </c>
      <c r="G59" s="2">
        <v>1.8481764705882353</v>
      </c>
      <c r="H59" s="2">
        <f t="shared" si="1"/>
        <v>0.80371113020783591</v>
      </c>
      <c r="I59" s="2">
        <v>20.938199999999998</v>
      </c>
      <c r="J59" s="2">
        <f t="shared" si="2"/>
        <v>29.386704407479129</v>
      </c>
      <c r="K59" s="7">
        <v>-27.206520999999999</v>
      </c>
      <c r="L59" s="8"/>
      <c r="M59" s="8"/>
      <c r="O59" s="27"/>
      <c r="P59" s="27"/>
      <c r="Q59" s="27"/>
      <c r="R59" s="27"/>
      <c r="S59" s="38"/>
      <c r="T59" s="27"/>
      <c r="U59" s="9">
        <v>1</v>
      </c>
      <c r="V59" s="17">
        <v>0.37966135638777826</v>
      </c>
      <c r="W59" s="9">
        <v>0.60062713199421403</v>
      </c>
      <c r="X59" s="18">
        <v>0.88250401284109103</v>
      </c>
      <c r="Y59" s="9">
        <v>4.5585874799357898E-2</v>
      </c>
      <c r="Z59" s="9">
        <v>5.3290529695024097E-2</v>
      </c>
    </row>
    <row r="60" spans="1:26" x14ac:dyDescent="0.4">
      <c r="B60" s="25"/>
      <c r="C60" s="6">
        <v>4767.68</v>
      </c>
      <c r="D60" s="3">
        <v>0.78286877406281596</v>
      </c>
      <c r="E60" s="3">
        <v>1.4289831408307991</v>
      </c>
      <c r="F60" s="2">
        <v>1.8941999999999999</v>
      </c>
      <c r="G60" s="2">
        <v>3.5041764705882352</v>
      </c>
      <c r="H60" s="2">
        <f t="shared" si="1"/>
        <v>0.54055496802135261</v>
      </c>
      <c r="I60" s="2">
        <v>40.078499999999998</v>
      </c>
      <c r="J60" s="2">
        <f t="shared" si="2"/>
        <v>28.046866932732801</v>
      </c>
      <c r="K60" s="7">
        <v>-29.004602500000001</v>
      </c>
      <c r="L60" s="8">
        <v>0.10000064414172893</v>
      </c>
      <c r="M60" s="8">
        <v>0.13840777719460884</v>
      </c>
      <c r="N60" s="8">
        <v>2.6907618946987986E-2</v>
      </c>
      <c r="O60" s="27"/>
      <c r="P60" s="27"/>
      <c r="Q60" s="27"/>
      <c r="R60" s="27"/>
      <c r="S60" s="38"/>
      <c r="T60" s="27"/>
      <c r="U60" s="9">
        <v>0.96058982211836463</v>
      </c>
      <c r="V60" s="17">
        <v>0.56297927808218728</v>
      </c>
      <c r="W60" s="9">
        <v>1.0243685181650399</v>
      </c>
      <c r="X60" s="18">
        <v>0.65094664371772804</v>
      </c>
      <c r="Y60" s="9">
        <v>7.0567986230636801E-2</v>
      </c>
      <c r="Z60" s="9">
        <v>7.3666092943201394E-2</v>
      </c>
    </row>
    <row r="61" spans="1:26" x14ac:dyDescent="0.4">
      <c r="B61" s="25"/>
      <c r="C61" s="6">
        <v>4770.13</v>
      </c>
      <c r="D61" s="3">
        <v>0.44449190886463696</v>
      </c>
      <c r="E61" s="3">
        <v>0.68552562703427122</v>
      </c>
      <c r="F61" s="2">
        <v>1.4413</v>
      </c>
      <c r="G61" s="2">
        <v>1.7285294117647059</v>
      </c>
      <c r="H61" s="2">
        <f t="shared" si="1"/>
        <v>0.83383018546877663</v>
      </c>
      <c r="I61" s="2">
        <v>17.903400000000001</v>
      </c>
      <c r="J61" s="2">
        <f t="shared" si="2"/>
        <v>26.116310308418221</v>
      </c>
      <c r="K61" s="7">
        <v>-29.116302999999998</v>
      </c>
      <c r="L61" s="8"/>
      <c r="M61" s="8"/>
      <c r="O61" s="27"/>
      <c r="P61" s="27"/>
      <c r="Q61" s="27"/>
      <c r="R61" s="27"/>
      <c r="S61" s="38"/>
      <c r="T61" s="27"/>
      <c r="U61" s="9">
        <v>1</v>
      </c>
      <c r="V61" s="17">
        <v>0.39882238295467026</v>
      </c>
      <c r="W61" s="9">
        <v>0.588977256533327</v>
      </c>
      <c r="X61" s="18">
        <v>0.72616487455197098</v>
      </c>
      <c r="Y61" s="9">
        <v>7.3476702508960601E-2</v>
      </c>
      <c r="Z61" s="9">
        <v>8.8172043010752696E-2</v>
      </c>
    </row>
    <row r="62" spans="1:26" x14ac:dyDescent="0.4">
      <c r="A62" t="s">
        <v>9</v>
      </c>
      <c r="B62" s="25" t="s">
        <v>9</v>
      </c>
      <c r="C62" s="6">
        <v>4781.8500000000004</v>
      </c>
      <c r="D62" s="3">
        <v>1.1023032241599318</v>
      </c>
      <c r="E62" s="3">
        <v>2.0602777286261165</v>
      </c>
      <c r="F62" s="2">
        <v>2.4142999999999999</v>
      </c>
      <c r="G62" s="2">
        <v>4.2437647058823531</v>
      </c>
      <c r="H62" s="2">
        <f t="shared" si="1"/>
        <v>0.56890524506542461</v>
      </c>
      <c r="I62" s="2">
        <v>96.860299999999995</v>
      </c>
      <c r="J62" s="2">
        <f t="shared" si="2"/>
        <v>47.013224796926139</v>
      </c>
      <c r="K62" s="7">
        <v>-25.601196999999999</v>
      </c>
      <c r="L62" s="8">
        <v>0.13373129277549634</v>
      </c>
      <c r="M62" s="8">
        <v>0.18161728645216066</v>
      </c>
      <c r="N62" s="8">
        <v>1.2491347720915836E-2</v>
      </c>
      <c r="O62" s="27"/>
      <c r="P62" s="27"/>
      <c r="Q62" s="27"/>
      <c r="R62" s="27"/>
      <c r="S62" s="38"/>
      <c r="T62" s="27"/>
      <c r="U62" s="9">
        <v>1</v>
      </c>
      <c r="V62" s="17">
        <v>0.6801538665347473</v>
      </c>
      <c r="W62" s="9">
        <v>1.8111198932964501</v>
      </c>
      <c r="X62" s="18">
        <v>0.70743243243243203</v>
      </c>
      <c r="Y62" s="9">
        <v>8.0067567567567596E-2</v>
      </c>
      <c r="Z62" s="9">
        <v>6.41891891891892E-2</v>
      </c>
    </row>
    <row r="63" spans="1:26" x14ac:dyDescent="0.4">
      <c r="B63" s="25"/>
      <c r="C63" s="6">
        <v>4782.1000000000004</v>
      </c>
      <c r="D63" s="3">
        <v>0.53727998471415372</v>
      </c>
      <c r="E63" s="3">
        <v>1.8587839427290294</v>
      </c>
      <c r="F63" s="2">
        <v>2.254</v>
      </c>
      <c r="G63" s="2">
        <v>4.0701176470588232</v>
      </c>
      <c r="H63" s="2">
        <f t="shared" si="1"/>
        <v>0.5537923459359464</v>
      </c>
      <c r="I63" s="2">
        <v>86.235900000000001</v>
      </c>
      <c r="J63" s="2">
        <f t="shared" si="2"/>
        <v>46.39371904267162</v>
      </c>
      <c r="K63" s="7">
        <v>-25.431175</v>
      </c>
      <c r="L63" s="8"/>
      <c r="M63" s="8"/>
      <c r="O63" s="27">
        <v>-1.75</v>
      </c>
      <c r="P63" s="27">
        <v>9.2676195635404704E-2</v>
      </c>
      <c r="Q63" s="27">
        <v>0.05</v>
      </c>
      <c r="R63" s="27">
        <v>5.3794499521826467E-2</v>
      </c>
      <c r="S63" s="38">
        <v>-0.01</v>
      </c>
      <c r="T63" s="27">
        <v>4.1387875246239825E-2</v>
      </c>
      <c r="U63" s="9">
        <v>1</v>
      </c>
      <c r="V63" s="17">
        <v>0.6136814284352099</v>
      </c>
      <c r="W63" s="9">
        <v>1.61290322580645</v>
      </c>
      <c r="X63" s="18">
        <v>0.89561752988047805</v>
      </c>
      <c r="Y63" s="9">
        <v>7.5697211155378502E-2</v>
      </c>
      <c r="Z63" s="9">
        <v>4.40239043824701E-2</v>
      </c>
    </row>
    <row r="64" spans="1:26" x14ac:dyDescent="0.4">
      <c r="B64" s="25"/>
      <c r="C64" s="6">
        <v>4782.5</v>
      </c>
      <c r="D64" s="3">
        <v>1.1572335607268098</v>
      </c>
      <c r="E64" s="3">
        <v>2.3201591074274805</v>
      </c>
      <c r="F64" s="2">
        <v>2.6753999999999998</v>
      </c>
      <c r="G64" s="2">
        <v>5.8124117647058826</v>
      </c>
      <c r="H64" s="2">
        <f t="shared" si="1"/>
        <v>0.46029085830524935</v>
      </c>
      <c r="I64" s="2">
        <v>77.918099999999995</v>
      </c>
      <c r="J64" s="2">
        <f t="shared" si="2"/>
        <v>33.583084776626862</v>
      </c>
      <c r="K64" s="7">
        <v>-25.765287999999998</v>
      </c>
      <c r="L64" s="8">
        <v>3.9546196008655166E-2</v>
      </c>
      <c r="M64" s="8">
        <v>5.8663515267422132E-2</v>
      </c>
      <c r="N64" s="8">
        <v>4.6339604776507747E-2</v>
      </c>
      <c r="O64" s="27"/>
      <c r="P64" s="27"/>
      <c r="Q64" s="27"/>
      <c r="R64" s="27"/>
      <c r="S64" s="38"/>
      <c r="T64" s="27"/>
      <c r="U64" s="9">
        <v>1</v>
      </c>
      <c r="V64" s="17">
        <v>0.73518114202354268</v>
      </c>
      <c r="W64" s="9">
        <v>2.2128273032113501</v>
      </c>
      <c r="X64" s="18">
        <v>0.64708029197080297</v>
      </c>
      <c r="Y64" s="9">
        <v>8.6496350364963503E-2</v>
      </c>
      <c r="Z64" s="9">
        <v>6.3503649635036505E-2</v>
      </c>
    </row>
    <row r="65" spans="2:26" x14ac:dyDescent="0.4">
      <c r="B65" s="25"/>
      <c r="C65" s="6">
        <v>4786.78</v>
      </c>
      <c r="D65" s="3">
        <v>0.64902441698011792</v>
      </c>
      <c r="E65" s="3">
        <v>0.94657625577646376</v>
      </c>
      <c r="F65" s="2">
        <v>1.3054999999999999</v>
      </c>
      <c r="G65" s="2">
        <v>5.5588235294117645</v>
      </c>
      <c r="H65" s="2">
        <f t="shared" si="1"/>
        <v>0.23485185185185184</v>
      </c>
      <c r="I65" s="2">
        <v>31.410900000000002</v>
      </c>
      <c r="J65" s="2">
        <f t="shared" si="2"/>
        <v>33.183697360160451</v>
      </c>
      <c r="K65" s="7">
        <v>-29.359474000000002</v>
      </c>
      <c r="L65" s="8">
        <v>0.17463044013210638</v>
      </c>
      <c r="M65" s="8">
        <v>0.48333986070610496</v>
      </c>
      <c r="N65" s="8">
        <v>2.8323496685725789E-2</v>
      </c>
      <c r="O65" s="27"/>
      <c r="P65" s="27"/>
      <c r="Q65" s="27"/>
      <c r="R65" s="27"/>
      <c r="S65" s="38"/>
      <c r="T65" s="27"/>
      <c r="U65" s="9">
        <v>0.97360008242021723</v>
      </c>
      <c r="V65" s="17">
        <v>0.70793640728262541</v>
      </c>
      <c r="W65" s="9">
        <v>0.89981188601686002</v>
      </c>
      <c r="X65" s="18">
        <v>0.22877697841726599</v>
      </c>
      <c r="Y65" s="9">
        <v>6.83453237410072E-2</v>
      </c>
      <c r="Z65" s="9">
        <v>7.4100719424460407E-2</v>
      </c>
    </row>
    <row r="66" spans="2:26" x14ac:dyDescent="0.4">
      <c r="B66" s="25"/>
      <c r="C66" s="6">
        <v>4790.0200000000004</v>
      </c>
      <c r="D66" s="3">
        <v>0.51718920478672059</v>
      </c>
      <c r="E66" s="3">
        <v>1.6441509727851762</v>
      </c>
      <c r="F66" s="2">
        <v>2.0894999999999997</v>
      </c>
      <c r="G66" s="2">
        <v>7.1015294117647061</v>
      </c>
      <c r="H66" s="2">
        <f t="shared" si="1"/>
        <v>0.29423239401620194</v>
      </c>
      <c r="I66" s="2">
        <v>39.171100000000003</v>
      </c>
      <c r="J66" s="2">
        <f t="shared" ref="J66:J81" si="3">I66/E66</f>
        <v>23.824515295967334</v>
      </c>
      <c r="K66" s="7">
        <v>-29.049085000000002</v>
      </c>
      <c r="L66" s="8">
        <v>0.10714164419345362</v>
      </c>
      <c r="M66" s="8">
        <v>0.21856769892019362</v>
      </c>
      <c r="N66" s="8">
        <v>1.0423748054421418E-3</v>
      </c>
      <c r="O66" s="27"/>
      <c r="P66" s="27"/>
      <c r="Q66" s="27"/>
      <c r="R66" s="27"/>
      <c r="S66" s="38"/>
      <c r="T66" s="27"/>
      <c r="U66" s="9">
        <v>0.80293059560145208</v>
      </c>
      <c r="V66" s="17">
        <v>0.74800626809167992</v>
      </c>
      <c r="W66" s="9">
        <v>1.25494767879749</v>
      </c>
      <c r="X66" s="18">
        <v>0.31886120996441297</v>
      </c>
      <c r="Y66" s="9">
        <v>5.0533807829181501E-2</v>
      </c>
      <c r="Z66" s="9">
        <v>5.3380782918149502E-2</v>
      </c>
    </row>
    <row r="67" spans="2:26" x14ac:dyDescent="0.4">
      <c r="B67" s="25"/>
      <c r="C67" s="6">
        <v>4791.55</v>
      </c>
      <c r="D67" s="3">
        <v>1.2391647854077252</v>
      </c>
      <c r="E67" s="3">
        <v>2.0177600643776819</v>
      </c>
      <c r="F67" s="2">
        <v>2.2652000000000001</v>
      </c>
      <c r="G67" s="2">
        <v>4.258588235294118</v>
      </c>
      <c r="H67" s="2">
        <f t="shared" ref="H67:H81" si="4">F67/G67</f>
        <v>0.53191336537930267</v>
      </c>
      <c r="I67" s="2">
        <v>137.65719999999999</v>
      </c>
      <c r="J67" s="2">
        <f t="shared" si="3"/>
        <v>68.222779521833914</v>
      </c>
      <c r="K67" s="7">
        <v>-26.838799000000002</v>
      </c>
      <c r="L67" s="8">
        <v>0.12304579324562415</v>
      </c>
      <c r="M67" s="8">
        <v>0.1713731644768271</v>
      </c>
      <c r="N67" s="8">
        <v>6.195586766679715E-2</v>
      </c>
      <c r="O67" s="27">
        <v>-1.6</v>
      </c>
      <c r="P67" s="27">
        <v>9.2676195635404704E-2</v>
      </c>
      <c r="Q67" s="27">
        <v>0.08</v>
      </c>
      <c r="R67" s="27">
        <v>5.3794499521826467E-2</v>
      </c>
      <c r="S67" s="38">
        <v>-0.01</v>
      </c>
      <c r="T67" s="27">
        <v>4.1387875246239825E-2</v>
      </c>
      <c r="U67" s="9">
        <v>1</v>
      </c>
      <c r="V67" s="17">
        <v>0.65380396760302761</v>
      </c>
      <c r="W67" s="9">
        <v>1.6259122020000201</v>
      </c>
      <c r="X67" s="18">
        <v>0.71875</v>
      </c>
      <c r="Y67" s="9">
        <v>7.421875E-2</v>
      </c>
      <c r="Z67" s="9">
        <v>6.7968749999999994E-2</v>
      </c>
    </row>
    <row r="68" spans="2:26" x14ac:dyDescent="0.4">
      <c r="B68" s="25"/>
      <c r="C68" s="6">
        <v>4792.18</v>
      </c>
      <c r="D68" s="3">
        <v>1.318579627000106</v>
      </c>
      <c r="E68" s="3">
        <v>1.6799628186923816</v>
      </c>
      <c r="F68" s="2">
        <v>1.9501999999999999</v>
      </c>
      <c r="G68" s="2">
        <v>3.3506470588235291</v>
      </c>
      <c r="H68" s="2">
        <f t="shared" si="4"/>
        <v>0.58203683221853553</v>
      </c>
      <c r="I68" s="2">
        <v>105.2961</v>
      </c>
      <c r="J68" s="2">
        <f t="shared" si="3"/>
        <v>62.677637164588219</v>
      </c>
      <c r="K68" s="7">
        <v>-28.190078499999998</v>
      </c>
      <c r="L68" s="8">
        <v>0.10059252933214413</v>
      </c>
      <c r="M68" s="8">
        <v>0.13551751320988276</v>
      </c>
      <c r="N68" s="8">
        <v>1.1656506193261628E-2</v>
      </c>
      <c r="O68" s="27"/>
      <c r="P68" s="27"/>
      <c r="Q68" s="27"/>
      <c r="R68" s="27"/>
      <c r="S68" s="38"/>
      <c r="T68" s="27"/>
      <c r="U68" s="9">
        <v>1</v>
      </c>
      <c r="V68" s="17">
        <v>0.643183766635128</v>
      </c>
      <c r="W68" s="9">
        <v>1.37272111055822</v>
      </c>
      <c r="X68" s="18">
        <v>0.66025641025641002</v>
      </c>
      <c r="Y68" s="9">
        <v>7.0833333333333304E-2</v>
      </c>
      <c r="Z68" s="9">
        <v>3.04487179487179E-2</v>
      </c>
    </row>
    <row r="69" spans="2:26" x14ac:dyDescent="0.4">
      <c r="B69" s="25"/>
      <c r="C69" s="6">
        <v>4793.17</v>
      </c>
      <c r="D69" s="3">
        <v>0.36152908985507193</v>
      </c>
      <c r="E69" s="3">
        <v>0.56585353043478182</v>
      </c>
      <c r="F69" s="2">
        <v>1.1753</v>
      </c>
      <c r="G69" s="2">
        <v>1.673470588235294</v>
      </c>
      <c r="H69" s="2">
        <f t="shared" si="4"/>
        <v>0.70231291082287606</v>
      </c>
      <c r="I69" s="2">
        <v>27.341000000000001</v>
      </c>
      <c r="J69" s="2">
        <f t="shared" si="3"/>
        <v>48.318157490317581</v>
      </c>
      <c r="K69" s="7">
        <v>-29.446462</v>
      </c>
      <c r="L69" s="8"/>
      <c r="M69" s="8"/>
      <c r="O69" s="27"/>
      <c r="P69" s="27"/>
      <c r="Q69" s="27"/>
      <c r="R69" s="27"/>
      <c r="S69" s="38"/>
      <c r="T69" s="27"/>
      <c r="U69" s="9"/>
      <c r="V69" s="17"/>
      <c r="W69" s="9"/>
      <c r="X69" s="18"/>
      <c r="Y69" s="9"/>
      <c r="Z69" s="9"/>
    </row>
    <row r="70" spans="2:26" x14ac:dyDescent="0.4">
      <c r="B70" s="25"/>
      <c r="C70" s="6">
        <v>4800.1000000000004</v>
      </c>
      <c r="D70" s="3">
        <v>0.52596754785779432</v>
      </c>
      <c r="E70" s="3">
        <v>2.2793684063976145</v>
      </c>
      <c r="F70" s="2">
        <v>2.5227999999999997</v>
      </c>
      <c r="G70" s="2">
        <v>5.7531176470588248</v>
      </c>
      <c r="H70" s="2">
        <f t="shared" si="4"/>
        <v>0.43851006615338983</v>
      </c>
      <c r="I70" s="2">
        <v>42.2316</v>
      </c>
      <c r="J70" s="2">
        <f t="shared" si="3"/>
        <v>18.527764042647298</v>
      </c>
      <c r="K70" s="7">
        <v>-28.740673000000001</v>
      </c>
      <c r="L70" s="8"/>
      <c r="M70" s="8"/>
      <c r="O70" s="27">
        <v>-1.91</v>
      </c>
      <c r="P70" s="27">
        <v>9.2676195635404704E-2</v>
      </c>
      <c r="Q70" s="27">
        <v>0.16</v>
      </c>
      <c r="R70" s="27">
        <v>5.3794499521826467E-2</v>
      </c>
      <c r="S70" s="38">
        <v>0.05</v>
      </c>
      <c r="T70" s="27">
        <v>4.1387875246239825E-2</v>
      </c>
      <c r="U70" s="9">
        <v>0.97614412351031166</v>
      </c>
      <c r="V70" s="17">
        <v>0.71919076588975828</v>
      </c>
      <c r="W70" s="9">
        <v>1.7710909710630001</v>
      </c>
      <c r="X70" s="18">
        <v>0.54406779661017002</v>
      </c>
      <c r="Y70" s="9">
        <v>6.94915254237288E-2</v>
      </c>
      <c r="Z70" s="9">
        <v>7.7966101694915205E-2</v>
      </c>
    </row>
    <row r="71" spans="2:26" x14ac:dyDescent="0.4">
      <c r="B71" s="25"/>
      <c r="C71" s="6">
        <v>4801</v>
      </c>
      <c r="D71" s="3">
        <v>0.68382042025862033</v>
      </c>
      <c r="E71" s="3">
        <v>2.1384783620689647</v>
      </c>
      <c r="F71" s="2">
        <v>2.4905999999999997</v>
      </c>
      <c r="G71" s="2">
        <v>5.5021764705882354</v>
      </c>
      <c r="H71" s="2">
        <f t="shared" si="4"/>
        <v>0.45265723724301604</v>
      </c>
      <c r="I71" s="2">
        <v>32.679900000000004</v>
      </c>
      <c r="J71" s="2">
        <f t="shared" si="3"/>
        <v>15.281847401243938</v>
      </c>
      <c r="K71" s="7">
        <v>-28.115940999999999</v>
      </c>
      <c r="L71" s="8">
        <v>0.17040711929383612</v>
      </c>
      <c r="M71" s="8">
        <v>0.25486261795270804</v>
      </c>
      <c r="N71" s="8">
        <v>2.6205545943986785E-2</v>
      </c>
      <c r="O71" s="27"/>
      <c r="P71" s="27"/>
      <c r="Q71" s="27"/>
      <c r="R71" s="27"/>
      <c r="S71" s="38"/>
      <c r="T71" s="27"/>
      <c r="U71" s="9">
        <v>0.95117591903334853</v>
      </c>
      <c r="V71" s="17">
        <v>0.75015524160486236</v>
      </c>
      <c r="W71" s="9">
        <v>1.77711682512527</v>
      </c>
      <c r="X71" s="18">
        <v>0.45756457564575598</v>
      </c>
      <c r="Y71" s="9">
        <v>6.4206642066420697E-2</v>
      </c>
      <c r="Z71" s="9">
        <v>7.0110701107011106E-2</v>
      </c>
    </row>
    <row r="72" spans="2:26" x14ac:dyDescent="0.4">
      <c r="B72" s="25"/>
      <c r="C72" s="6">
        <v>4802.3500000000004</v>
      </c>
      <c r="D72" s="3">
        <v>0.27410643421630315</v>
      </c>
      <c r="E72" s="3">
        <v>1.1940683762622566</v>
      </c>
      <c r="F72" s="2">
        <v>1.8829999999999998</v>
      </c>
      <c r="G72" s="2">
        <v>3.8964705882352941</v>
      </c>
      <c r="H72" s="2">
        <f t="shared" si="4"/>
        <v>0.48325785024154583</v>
      </c>
      <c r="I72" s="2">
        <v>43.668100000000003</v>
      </c>
      <c r="J72" s="2">
        <f t="shared" si="3"/>
        <v>36.570853787027232</v>
      </c>
      <c r="K72" s="7">
        <v>-27.344911</v>
      </c>
      <c r="L72" s="8"/>
      <c r="M72" s="8"/>
      <c r="O72" s="27"/>
      <c r="P72" s="27"/>
      <c r="Q72" s="27"/>
      <c r="R72" s="27"/>
      <c r="S72" s="38"/>
      <c r="T72" s="27"/>
      <c r="U72" s="9"/>
      <c r="V72" s="17"/>
      <c r="W72" s="9"/>
      <c r="X72" s="18"/>
      <c r="Y72" s="9"/>
      <c r="Z72" s="9"/>
    </row>
    <row r="73" spans="2:26" x14ac:dyDescent="0.4">
      <c r="B73" s="25"/>
      <c r="C73" s="6">
        <v>4803.16</v>
      </c>
      <c r="D73" s="3">
        <v>0.28608972700198521</v>
      </c>
      <c r="E73" s="3">
        <v>0.80010419672402322</v>
      </c>
      <c r="F73" s="2">
        <v>1.9459999999999997</v>
      </c>
      <c r="G73" s="2">
        <v>2.3754705882352942</v>
      </c>
      <c r="H73" s="2">
        <f t="shared" si="4"/>
        <v>0.81920610157739626</v>
      </c>
      <c r="I73" s="2">
        <v>23.5351</v>
      </c>
      <c r="J73" s="2">
        <f t="shared" si="3"/>
        <v>29.415043810997368</v>
      </c>
      <c r="K73" s="7">
        <v>-27.788747499999999</v>
      </c>
      <c r="L73" s="8"/>
      <c r="M73" s="8"/>
      <c r="O73" s="27"/>
      <c r="P73" s="27"/>
      <c r="Q73" s="27"/>
      <c r="R73" s="27"/>
      <c r="S73" s="38"/>
      <c r="T73" s="27"/>
      <c r="U73" s="9"/>
      <c r="V73" s="17"/>
      <c r="W73" s="9"/>
      <c r="X73" s="18"/>
      <c r="Y73" s="9"/>
      <c r="Z73" s="9"/>
    </row>
    <row r="74" spans="2:26" x14ac:dyDescent="0.4">
      <c r="B74" s="25"/>
      <c r="C74" s="6">
        <v>4803.66</v>
      </c>
      <c r="D74" s="3">
        <v>0.72931112974340417</v>
      </c>
      <c r="E74" s="3">
        <v>0.5823502775569207</v>
      </c>
      <c r="F74" s="2">
        <v>1.6295999999999997</v>
      </c>
      <c r="G74" s="2">
        <v>2.5739999999999998</v>
      </c>
      <c r="H74" s="2">
        <f t="shared" si="4"/>
        <v>0.633100233100233</v>
      </c>
      <c r="I74" s="2">
        <v>26.835899999999999</v>
      </c>
      <c r="J74" s="2">
        <f t="shared" si="3"/>
        <v>46.082059259217878</v>
      </c>
      <c r="K74" s="7">
        <v>-29.141015500000002</v>
      </c>
      <c r="L74" s="8"/>
      <c r="M74" s="8"/>
      <c r="O74" s="27"/>
      <c r="P74" s="27"/>
      <c r="Q74" s="27"/>
      <c r="R74" s="27"/>
      <c r="S74" s="38"/>
      <c r="T74" s="27"/>
      <c r="U74" s="9">
        <v>0.74974372284142543</v>
      </c>
      <c r="V74" s="17">
        <v>0.5291032616686504</v>
      </c>
      <c r="W74" s="9">
        <v>0.64644903740905302</v>
      </c>
      <c r="X74" s="18">
        <v>0.37466666666666698</v>
      </c>
      <c r="Y74" s="9">
        <v>0.11600000000000001</v>
      </c>
      <c r="Z74" s="9">
        <v>8.4666666666666696E-2</v>
      </c>
    </row>
    <row r="75" spans="2:26" x14ac:dyDescent="0.4">
      <c r="B75" s="25"/>
      <c r="C75" s="6">
        <v>4804.33</v>
      </c>
      <c r="D75" s="3">
        <v>0.88937173145182191</v>
      </c>
      <c r="E75" s="3">
        <v>1.7671442091593794</v>
      </c>
      <c r="F75" s="2">
        <v>2.3449999999999998</v>
      </c>
      <c r="G75" s="2">
        <v>3.9933529411764708</v>
      </c>
      <c r="H75" s="2">
        <f t="shared" si="4"/>
        <v>0.58722583116060501</v>
      </c>
      <c r="I75" s="2">
        <v>52.042200000000001</v>
      </c>
      <c r="J75" s="2">
        <f t="shared" si="3"/>
        <v>29.449888543480096</v>
      </c>
      <c r="K75" s="7">
        <v>-28.5775705</v>
      </c>
      <c r="L75" s="8">
        <v>0.1710593175722197</v>
      </c>
      <c r="M75" s="8">
        <v>0.22974500310850665</v>
      </c>
      <c r="N75" s="8">
        <v>6.9036731908257515E-2</v>
      </c>
      <c r="O75" s="27"/>
      <c r="P75" s="27"/>
      <c r="Q75" s="27"/>
      <c r="R75" s="27"/>
      <c r="S75" s="38"/>
      <c r="T75" s="27"/>
      <c r="U75" s="9">
        <v>1</v>
      </c>
      <c r="V75" s="17">
        <v>0.62194830506543919</v>
      </c>
      <c r="W75" s="9">
        <v>1.5111794252911099</v>
      </c>
      <c r="X75" s="18">
        <v>0.78057142857142903</v>
      </c>
      <c r="Y75" s="9">
        <v>7.22857142857143E-2</v>
      </c>
      <c r="Z75" s="9">
        <v>6.5714285714285697E-2</v>
      </c>
    </row>
    <row r="76" spans="2:26" x14ac:dyDescent="0.4">
      <c r="B76" s="25"/>
      <c r="C76" s="6">
        <v>4805.32</v>
      </c>
      <c r="D76" s="3">
        <v>1.252567593283582</v>
      </c>
      <c r="E76" s="3">
        <v>2.966357033582089</v>
      </c>
      <c r="F76" s="2">
        <v>3.1884999999999994</v>
      </c>
      <c r="G76" s="2">
        <v>6.6981176470588233</v>
      </c>
      <c r="H76" s="2">
        <f t="shared" si="4"/>
        <v>0.47602926195243611</v>
      </c>
      <c r="I76" s="2">
        <v>49.740299999999998</v>
      </c>
      <c r="J76" s="2">
        <f t="shared" si="3"/>
        <v>16.768143361332001</v>
      </c>
      <c r="K76" s="7">
        <v>-26.943579999999997</v>
      </c>
      <c r="L76" s="8">
        <v>6.7652660193040504E-2</v>
      </c>
      <c r="M76" s="8">
        <v>9.8778390957773327E-2</v>
      </c>
      <c r="N76" s="8">
        <v>7.4641188155327623E-2</v>
      </c>
      <c r="O76" s="27"/>
      <c r="P76" s="27"/>
      <c r="Q76" s="27"/>
      <c r="R76" s="27"/>
      <c r="S76" s="38"/>
      <c r="T76" s="27"/>
      <c r="U76" s="9">
        <v>1</v>
      </c>
      <c r="V76" s="17">
        <v>0.76215189873029521</v>
      </c>
      <c r="W76" s="9">
        <v>2.47271913201025</v>
      </c>
      <c r="X76" s="18">
        <v>0.63959044368600704</v>
      </c>
      <c r="Y76" s="9">
        <v>8.0887372013651898E-2</v>
      </c>
      <c r="Z76" s="9">
        <v>5.1194539249146798E-2</v>
      </c>
    </row>
    <row r="77" spans="2:26" x14ac:dyDescent="0.4">
      <c r="B77" s="25"/>
      <c r="C77" s="6">
        <v>4805.5</v>
      </c>
      <c r="D77" s="3">
        <v>0.8753068195625765</v>
      </c>
      <c r="E77" s="3">
        <v>2.2484974939246678</v>
      </c>
      <c r="F77" s="2">
        <v>2.4653999999999998</v>
      </c>
      <c r="G77" s="2">
        <v>7.218</v>
      </c>
      <c r="H77" s="2">
        <f t="shared" si="4"/>
        <v>0.34156275976724854</v>
      </c>
      <c r="I77" s="2">
        <v>36.794199999999996</v>
      </c>
      <c r="J77" s="2">
        <f t="shared" si="3"/>
        <v>16.363905274262549</v>
      </c>
      <c r="K77" s="7">
        <v>-27.362242899999998</v>
      </c>
      <c r="L77" s="8"/>
      <c r="M77" s="8"/>
      <c r="O77" s="27"/>
      <c r="P77" s="27"/>
      <c r="Q77" s="27"/>
      <c r="R77" s="27"/>
      <c r="S77" s="38"/>
      <c r="T77" s="27"/>
      <c r="U77" s="9">
        <v>0.99682715817111445</v>
      </c>
      <c r="V77" s="17">
        <v>0.8259832929444676</v>
      </c>
      <c r="W77" s="9">
        <v>2.02991810128698</v>
      </c>
      <c r="X77" s="18">
        <v>0.296324951644101</v>
      </c>
      <c r="Y77" s="9">
        <v>8.5493230174081197E-2</v>
      </c>
      <c r="Z77" s="9">
        <v>4.5841392649903299E-2</v>
      </c>
    </row>
    <row r="78" spans="2:26" x14ac:dyDescent="0.4">
      <c r="B78" s="25"/>
      <c r="C78" s="6">
        <v>4809.28</v>
      </c>
      <c r="D78" s="3">
        <v>0.74970558237337714</v>
      </c>
      <c r="E78" s="3">
        <v>2.5206368056317427</v>
      </c>
      <c r="F78" s="2">
        <v>3.0617999999999994</v>
      </c>
      <c r="G78" s="2">
        <v>5.9918823529411771</v>
      </c>
      <c r="H78" s="2">
        <f t="shared" si="4"/>
        <v>0.51099134122636491</v>
      </c>
      <c r="I78" s="2">
        <v>57.192999999999998</v>
      </c>
      <c r="J78" s="2">
        <f t="shared" si="3"/>
        <v>22.689901167917689</v>
      </c>
      <c r="K78" s="7">
        <v>-26.811120999999996</v>
      </c>
      <c r="L78" s="8">
        <v>0.20985113277605105</v>
      </c>
      <c r="M78" s="8">
        <v>0.29704898580341527</v>
      </c>
      <c r="N78" s="8">
        <v>6.9752486125743959E-2</v>
      </c>
      <c r="O78" s="27"/>
      <c r="P78" s="27"/>
      <c r="Q78" s="27"/>
      <c r="R78" s="27"/>
      <c r="S78" s="38"/>
      <c r="T78" s="27"/>
      <c r="U78" s="9">
        <v>1</v>
      </c>
      <c r="V78" s="17">
        <v>0.68510797730960238</v>
      </c>
      <c r="W78" s="9">
        <v>2.18760375439392</v>
      </c>
      <c r="X78" s="18">
        <v>0.86280193236714997</v>
      </c>
      <c r="Y78" s="9">
        <v>7.1175523349436401E-2</v>
      </c>
      <c r="Z78" s="9">
        <v>7.1497584541062795E-2</v>
      </c>
    </row>
    <row r="79" spans="2:26" x14ac:dyDescent="0.4">
      <c r="B79" s="25"/>
      <c r="C79" s="6">
        <v>4810.5</v>
      </c>
      <c r="D79" s="3">
        <v>0.86823802249040061</v>
      </c>
      <c r="E79" s="3">
        <v>2.5688058822453832</v>
      </c>
      <c r="F79" s="2">
        <v>2.9322999999999997</v>
      </c>
      <c r="G79" s="2">
        <v>5.3555294117647056</v>
      </c>
      <c r="H79" s="2">
        <f t="shared" si="4"/>
        <v>0.54752756908747413</v>
      </c>
      <c r="I79" s="2">
        <v>80.530100000000004</v>
      </c>
      <c r="J79" s="2">
        <f t="shared" si="3"/>
        <v>31.349235283441875</v>
      </c>
      <c r="K79" s="7">
        <v>-25.776161500000001</v>
      </c>
      <c r="L79" s="8">
        <v>0.24151360714463888</v>
      </c>
      <c r="M79" s="8">
        <v>0.3326444968961475</v>
      </c>
      <c r="N79" s="8">
        <v>8.1346204998920812E-2</v>
      </c>
      <c r="O79" s="27">
        <v>-1.83</v>
      </c>
      <c r="P79" s="27">
        <v>9.2676195635404704E-2</v>
      </c>
      <c r="Q79" s="27">
        <v>0</v>
      </c>
      <c r="R79" s="27">
        <v>5.3794499521826467E-2</v>
      </c>
      <c r="S79" s="38">
        <v>-0.04</v>
      </c>
      <c r="T79" s="27">
        <v>4.1387875246239825E-2</v>
      </c>
      <c r="U79" s="9">
        <v>0.99096077515358094</v>
      </c>
      <c r="V79" s="17">
        <v>0.73326657401708506</v>
      </c>
      <c r="W79" s="9">
        <v>2.13072181721473</v>
      </c>
      <c r="X79" s="18">
        <v>0.61188405797101397</v>
      </c>
      <c r="Y79" s="9">
        <v>7.3333333333333306E-2</v>
      </c>
      <c r="Z79" s="9">
        <v>8.9855072463768101E-2</v>
      </c>
    </row>
    <row r="80" spans="2:26" x14ac:dyDescent="0.4">
      <c r="B80" s="25"/>
      <c r="C80" s="6">
        <v>4812.8999999999996</v>
      </c>
      <c r="D80" s="3">
        <v>0.57539222654081068</v>
      </c>
      <c r="E80" s="3">
        <v>1.0907672071071626</v>
      </c>
      <c r="F80" s="2">
        <v>1.6834999999999998</v>
      </c>
      <c r="G80" s="2">
        <v>3.3622941176470591</v>
      </c>
      <c r="H80" s="2">
        <f t="shared" si="4"/>
        <v>0.50069980230584854</v>
      </c>
      <c r="I80" s="2">
        <v>21.961400000000001</v>
      </c>
      <c r="J80" s="2">
        <f t="shared" si="3"/>
        <v>20.133901951676844</v>
      </c>
      <c r="K80" s="7">
        <v>-27.221348500000001</v>
      </c>
      <c r="L80" s="8"/>
      <c r="M80" s="8"/>
      <c r="O80" s="27"/>
      <c r="P80" s="27"/>
      <c r="Q80" s="27"/>
      <c r="R80" s="27"/>
      <c r="S80" s="38"/>
      <c r="T80" s="27"/>
      <c r="U80" s="9">
        <v>0.99631098749622238</v>
      </c>
      <c r="V80" s="17">
        <v>0.57279483218663807</v>
      </c>
      <c r="W80" s="9">
        <v>0.96074278485996201</v>
      </c>
      <c r="X80" s="18">
        <v>0.56863309352517999</v>
      </c>
      <c r="Y80" s="9">
        <v>9.0935251798561101E-2</v>
      </c>
      <c r="Z80" s="9">
        <v>5.6978417266186999E-2</v>
      </c>
    </row>
    <row r="81" spans="2:26" x14ac:dyDescent="0.4">
      <c r="B81" s="25"/>
      <c r="C81" s="6">
        <v>4817.22</v>
      </c>
      <c r="D81" s="3">
        <v>0.85241595251826274</v>
      </c>
      <c r="E81" s="3">
        <v>1.0601749077277975</v>
      </c>
      <c r="F81" s="2">
        <v>1.4825999999999999</v>
      </c>
      <c r="G81" s="2">
        <v>2.397176470588235</v>
      </c>
      <c r="H81" s="2">
        <f t="shared" si="4"/>
        <v>0.61847762073027091</v>
      </c>
      <c r="I81" s="2">
        <v>30.539300000000001</v>
      </c>
      <c r="J81" s="2">
        <f t="shared" si="3"/>
        <v>28.805907192665835</v>
      </c>
      <c r="K81" s="7">
        <v>-27.899459500000003</v>
      </c>
      <c r="L81" s="8">
        <v>0.26767424419660291</v>
      </c>
      <c r="M81" s="8">
        <v>0.35337980376399941</v>
      </c>
      <c r="N81" s="8">
        <v>1.8983434812996604E-2</v>
      </c>
      <c r="O81" s="27">
        <v>-1.99</v>
      </c>
      <c r="P81" s="27">
        <v>9.2676195635404704E-2</v>
      </c>
      <c r="Q81" s="27">
        <v>0.11</v>
      </c>
      <c r="R81" s="27">
        <v>5.3794499521826467E-2</v>
      </c>
      <c r="S81" s="38">
        <v>0.01</v>
      </c>
      <c r="T81" s="27">
        <v>4.1387875246239825E-2</v>
      </c>
      <c r="U81" s="9">
        <v>1</v>
      </c>
      <c r="V81" s="17">
        <v>0.61354864713354884</v>
      </c>
      <c r="W81" s="9">
        <v>0.95761112676709503</v>
      </c>
      <c r="X81" s="18">
        <v>0.44745166959578198</v>
      </c>
      <c r="Y81" s="9">
        <v>7.2056239015817203E-2</v>
      </c>
      <c r="Z81" s="9">
        <v>8.3655536028119495E-2</v>
      </c>
    </row>
    <row r="82" spans="2:26" ht="13.9" x14ac:dyDescent="0.4">
      <c r="C82" s="19"/>
      <c r="D82" s="19"/>
      <c r="E82" s="19"/>
      <c r="F82" s="19"/>
      <c r="G82" s="19"/>
      <c r="H82" s="19"/>
      <c r="I82" s="19"/>
      <c r="J82" s="19"/>
      <c r="K82" s="19"/>
      <c r="L82" s="19"/>
      <c r="N82" s="19"/>
      <c r="O82" s="19"/>
      <c r="P82" s="19"/>
      <c r="Q82" s="19"/>
      <c r="R82" s="19"/>
      <c r="S82"/>
      <c r="T82" s="19"/>
    </row>
    <row r="83" spans="2:26" ht="13.9" x14ac:dyDescent="0.4">
      <c r="C83" s="19"/>
      <c r="D83" s="19"/>
      <c r="E83" s="19"/>
      <c r="F83" s="19"/>
      <c r="G83" s="19"/>
      <c r="H83" s="19"/>
      <c r="I83" s="19"/>
      <c r="J83" s="19"/>
      <c r="K83" s="19"/>
      <c r="L83" s="19"/>
      <c r="N83" s="19"/>
      <c r="O83" s="19"/>
      <c r="P83" s="19"/>
      <c r="Q83" s="19"/>
      <c r="R83" s="19"/>
      <c r="S83"/>
      <c r="T83" s="19"/>
    </row>
    <row r="84" spans="2:26" ht="13.9" x14ac:dyDescent="0.4">
      <c r="C84" s="19"/>
      <c r="D84" s="19"/>
      <c r="E84" s="19"/>
      <c r="F84" s="19"/>
      <c r="G84" s="19"/>
      <c r="H84" s="19"/>
      <c r="I84" s="19"/>
      <c r="J84" s="19"/>
      <c r="K84" s="19"/>
      <c r="L84" s="19"/>
      <c r="N84" s="19"/>
      <c r="O84" s="19"/>
      <c r="P84" s="19"/>
      <c r="Q84" s="19"/>
      <c r="R84" s="19"/>
      <c r="S84"/>
      <c r="T84" s="19"/>
    </row>
    <row r="85" spans="2:26" ht="13.9" x14ac:dyDescent="0.4">
      <c r="C85" s="19"/>
      <c r="D85" s="19"/>
      <c r="E85" s="19"/>
      <c r="F85" s="19"/>
      <c r="G85" s="19"/>
      <c r="H85" s="19"/>
      <c r="I85" s="19"/>
      <c r="J85" s="19"/>
      <c r="K85" s="19"/>
      <c r="L85" s="19"/>
      <c r="N85" s="19"/>
      <c r="O85" s="19"/>
      <c r="P85" s="19"/>
      <c r="Q85" s="19"/>
      <c r="R85" s="19"/>
      <c r="S85"/>
      <c r="T85" s="19"/>
    </row>
    <row r="86" spans="2:26" ht="13.9" x14ac:dyDescent="0.4">
      <c r="C86" s="19"/>
      <c r="D86" s="19"/>
      <c r="E86" s="19"/>
      <c r="F86" s="19"/>
      <c r="G86" s="19"/>
      <c r="H86" s="19"/>
      <c r="I86" s="19"/>
      <c r="J86" s="19"/>
      <c r="K86" s="19"/>
      <c r="L86" s="19"/>
      <c r="N86" s="19"/>
      <c r="O86" s="19"/>
      <c r="P86" s="19"/>
      <c r="Q86" s="19"/>
      <c r="R86" s="19"/>
      <c r="S86"/>
      <c r="T86" s="19"/>
    </row>
    <row r="87" spans="2:26" ht="13.9" x14ac:dyDescent="0.4">
      <c r="C87" s="19"/>
      <c r="D87" s="19"/>
      <c r="E87" s="19"/>
      <c r="F87" s="19"/>
      <c r="G87" s="19"/>
      <c r="H87" s="19"/>
      <c r="I87" s="19"/>
      <c r="J87" s="19"/>
      <c r="K87" s="19"/>
      <c r="L87" s="19"/>
      <c r="N87" s="19"/>
      <c r="O87" s="19"/>
      <c r="P87" s="19"/>
      <c r="Q87" s="19"/>
      <c r="R87" s="19"/>
      <c r="S87"/>
      <c r="T87" s="19"/>
    </row>
    <row r="88" spans="2:26" ht="13.9" x14ac:dyDescent="0.4">
      <c r="C88" s="19"/>
      <c r="D88" s="19"/>
      <c r="E88" s="19"/>
      <c r="F88" s="19"/>
      <c r="G88" s="19"/>
      <c r="H88" s="19"/>
      <c r="I88" s="19"/>
      <c r="J88" s="19"/>
      <c r="K88" s="19"/>
      <c r="L88" s="19"/>
      <c r="N88" s="19"/>
      <c r="O88" s="19"/>
      <c r="P88" s="19"/>
      <c r="Q88" s="19"/>
      <c r="R88" s="19"/>
      <c r="S88"/>
      <c r="T88" s="19"/>
    </row>
    <row r="89" spans="2:26" ht="13.9" x14ac:dyDescent="0.4">
      <c r="C89" s="19"/>
      <c r="D89" s="19"/>
      <c r="E89" s="19"/>
      <c r="F89" s="19"/>
      <c r="G89" s="19"/>
      <c r="H89" s="19"/>
      <c r="I89" s="19"/>
      <c r="J89" s="19"/>
      <c r="K89" s="19"/>
      <c r="L89" s="19"/>
      <c r="N89" s="19"/>
      <c r="O89" s="19"/>
      <c r="P89" s="19"/>
      <c r="Q89" s="19"/>
      <c r="R89" s="19"/>
      <c r="S89"/>
      <c r="T89" s="19"/>
    </row>
    <row r="90" spans="2:26" ht="13.9" x14ac:dyDescent="0.4">
      <c r="C90" s="19"/>
      <c r="D90" s="19"/>
      <c r="E90" s="19"/>
      <c r="F90" s="19"/>
      <c r="G90" s="19"/>
      <c r="H90" s="19"/>
      <c r="I90" s="19"/>
      <c r="J90" s="19"/>
      <c r="K90" s="19"/>
      <c r="L90" s="19"/>
      <c r="N90" s="19"/>
      <c r="O90" s="19"/>
      <c r="P90" s="19"/>
      <c r="Q90" s="19"/>
      <c r="R90" s="19"/>
      <c r="S90"/>
      <c r="T90" s="19"/>
    </row>
    <row r="91" spans="2:26" ht="13.9" x14ac:dyDescent="0.4">
      <c r="C91" s="19"/>
      <c r="D91" s="19"/>
      <c r="E91" s="19"/>
      <c r="F91" s="19"/>
      <c r="G91" s="19"/>
      <c r="H91" s="19"/>
      <c r="I91" s="19"/>
      <c r="J91" s="19"/>
      <c r="K91" s="19"/>
      <c r="L91" s="19"/>
      <c r="N91" s="19"/>
      <c r="O91" s="19"/>
      <c r="P91" s="19"/>
      <c r="Q91" s="19"/>
      <c r="R91" s="19"/>
      <c r="S91"/>
      <c r="T91" s="19"/>
    </row>
    <row r="92" spans="2:26" ht="13.9" x14ac:dyDescent="0.4">
      <c r="C92" s="19"/>
      <c r="D92" s="19"/>
      <c r="E92" s="19"/>
      <c r="F92" s="19"/>
      <c r="G92" s="19"/>
      <c r="H92" s="19"/>
      <c r="I92" s="19"/>
      <c r="J92" s="19"/>
      <c r="K92" s="19"/>
      <c r="L92" s="19"/>
      <c r="N92" s="19"/>
      <c r="O92" s="19"/>
      <c r="P92" s="19"/>
      <c r="Q92" s="19"/>
      <c r="R92" s="19"/>
      <c r="S92"/>
      <c r="T92" s="19"/>
      <c r="W92" s="11"/>
      <c r="X92" s="11"/>
      <c r="Y92" s="11"/>
      <c r="Z92" s="11"/>
    </row>
    <row r="93" spans="2:26" ht="13.9" x14ac:dyDescent="0.4">
      <c r="C93" s="19"/>
      <c r="D93" s="19"/>
      <c r="E93" s="19"/>
      <c r="F93" s="19"/>
      <c r="G93" s="19"/>
      <c r="H93" s="19"/>
      <c r="I93" s="19"/>
      <c r="J93" s="19"/>
      <c r="K93" s="19"/>
      <c r="L93" s="19"/>
      <c r="N93" s="19"/>
      <c r="O93" s="19"/>
      <c r="P93" s="19"/>
      <c r="Q93" s="19"/>
      <c r="R93" s="19"/>
      <c r="S93"/>
      <c r="T93" s="19"/>
      <c r="W93" s="11"/>
      <c r="X93" s="11"/>
      <c r="Y93" s="11"/>
      <c r="Z93" s="11"/>
    </row>
    <row r="94" spans="2:26" ht="13.9" x14ac:dyDescent="0.4">
      <c r="C94" s="19"/>
      <c r="D94" s="19"/>
      <c r="E94" s="19"/>
      <c r="F94" s="19"/>
      <c r="G94" s="19"/>
      <c r="H94" s="19"/>
      <c r="I94" s="19"/>
      <c r="J94" s="19"/>
      <c r="K94" s="19"/>
      <c r="L94" s="19"/>
      <c r="N94" s="19"/>
      <c r="O94" s="19"/>
      <c r="P94" s="19"/>
      <c r="Q94" s="19"/>
      <c r="R94" s="19"/>
      <c r="S94"/>
      <c r="T94" s="19"/>
      <c r="W94" s="11"/>
      <c r="X94" s="11"/>
      <c r="Y94" s="11"/>
      <c r="Z94" s="11"/>
    </row>
    <row r="95" spans="2:26" ht="13.9" x14ac:dyDescent="0.4">
      <c r="C95" s="19"/>
      <c r="D95" s="19"/>
      <c r="E95" s="19"/>
      <c r="F95" s="19"/>
      <c r="G95" s="19"/>
      <c r="H95" s="19"/>
      <c r="I95" s="19"/>
      <c r="J95" s="19"/>
      <c r="K95" s="19"/>
      <c r="L95" s="19"/>
      <c r="N95" s="19"/>
      <c r="O95" s="19"/>
      <c r="P95" s="19"/>
      <c r="Q95" s="19"/>
      <c r="R95" s="19"/>
      <c r="S95"/>
      <c r="T95" s="19"/>
      <c r="W95" s="11"/>
      <c r="X95" s="11"/>
      <c r="Y95" s="11"/>
      <c r="Z95" s="11"/>
    </row>
    <row r="96" spans="2:26" ht="13.9" x14ac:dyDescent="0.4">
      <c r="C96" s="19"/>
      <c r="D96" s="19"/>
      <c r="E96" s="19"/>
      <c r="F96" s="19"/>
      <c r="G96" s="19"/>
      <c r="H96" s="19"/>
      <c r="I96" s="19"/>
      <c r="J96" s="19"/>
      <c r="K96" s="19"/>
      <c r="L96" s="19"/>
      <c r="N96" s="19"/>
      <c r="O96" s="19"/>
      <c r="P96" s="19"/>
      <c r="Q96" s="19"/>
      <c r="R96" s="19"/>
      <c r="S96"/>
      <c r="T96" s="19"/>
      <c r="W96" s="11"/>
      <c r="X96" s="11"/>
      <c r="Y96" s="11"/>
      <c r="Z96" s="11"/>
    </row>
    <row r="97" spans="3:26" ht="13.9" x14ac:dyDescent="0.4">
      <c r="C97" s="19"/>
      <c r="D97" s="19"/>
      <c r="E97" s="19"/>
      <c r="F97" s="19"/>
      <c r="G97" s="19"/>
      <c r="H97" s="19"/>
      <c r="I97" s="19"/>
      <c r="J97" s="19"/>
      <c r="K97" s="19"/>
      <c r="L97" s="19"/>
      <c r="N97" s="19"/>
      <c r="O97" s="19"/>
      <c r="P97" s="19"/>
      <c r="Q97" s="19"/>
      <c r="R97" s="19"/>
      <c r="S97"/>
      <c r="T97" s="19"/>
      <c r="W97" s="11"/>
      <c r="X97" s="11"/>
      <c r="Y97" s="11"/>
      <c r="Z97" s="11"/>
    </row>
    <row r="98" spans="3:26" ht="13.9" x14ac:dyDescent="0.4">
      <c r="C98" s="19"/>
      <c r="D98" s="19"/>
      <c r="E98" s="19"/>
      <c r="F98" s="19"/>
      <c r="G98" s="19"/>
      <c r="H98" s="19"/>
      <c r="I98" s="19"/>
      <c r="J98" s="19"/>
      <c r="K98" s="19"/>
      <c r="L98" s="19"/>
      <c r="N98" s="19"/>
      <c r="O98" s="19"/>
      <c r="P98" s="19"/>
      <c r="Q98" s="19"/>
      <c r="R98" s="19"/>
      <c r="S98"/>
      <c r="T98" s="19"/>
      <c r="W98" s="35"/>
      <c r="X98" s="36"/>
      <c r="Y98" s="36"/>
      <c r="Z98" s="36"/>
    </row>
    <row r="99" spans="3:26" ht="13.9" x14ac:dyDescent="0.4">
      <c r="C99" s="19"/>
      <c r="D99" s="19"/>
      <c r="E99" s="19"/>
      <c r="F99" s="19"/>
      <c r="G99" s="19"/>
      <c r="H99" s="19"/>
      <c r="I99" s="19"/>
      <c r="J99" s="19"/>
      <c r="K99" s="19"/>
      <c r="L99" s="19"/>
      <c r="N99" s="19"/>
      <c r="O99" s="19"/>
      <c r="P99" s="19"/>
      <c r="Q99" s="19"/>
      <c r="R99" s="19"/>
      <c r="S99"/>
      <c r="T99" s="19"/>
    </row>
    <row r="100" spans="3:26" ht="13.9" x14ac:dyDescent="0.4"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N100" s="19"/>
      <c r="O100" s="19"/>
      <c r="P100" s="19"/>
      <c r="Q100" s="19"/>
      <c r="R100" s="19"/>
      <c r="S100"/>
      <c r="T100" s="19"/>
    </row>
    <row r="101" spans="3:26" ht="13.9" x14ac:dyDescent="0.4"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N101" s="19"/>
      <c r="O101" s="19"/>
      <c r="P101" s="19"/>
      <c r="Q101" s="19"/>
      <c r="R101" s="19"/>
      <c r="S101"/>
      <c r="T101" s="19"/>
    </row>
    <row r="102" spans="3:26" ht="13.9" x14ac:dyDescent="0.4"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N102" s="19"/>
      <c r="O102" s="19"/>
      <c r="P102" s="19"/>
      <c r="Q102" s="19"/>
      <c r="R102" s="19"/>
      <c r="S102"/>
      <c r="T102" s="19"/>
    </row>
    <row r="103" spans="3:26" ht="13.9" x14ac:dyDescent="0.4"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N103" s="19"/>
      <c r="O103" s="19"/>
      <c r="P103" s="19"/>
      <c r="Q103" s="19"/>
      <c r="R103" s="19"/>
      <c r="S103"/>
      <c r="T103" s="19"/>
    </row>
    <row r="104" spans="3:26" ht="13.9" x14ac:dyDescent="0.4"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N104" s="19"/>
      <c r="O104" s="19"/>
      <c r="P104" s="19"/>
      <c r="Q104" s="19"/>
      <c r="R104" s="19"/>
      <c r="S104"/>
      <c r="T104" s="19"/>
    </row>
    <row r="105" spans="3:26" ht="13.9" x14ac:dyDescent="0.4"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N105" s="19"/>
      <c r="O105" s="19"/>
      <c r="P105" s="19"/>
      <c r="Q105" s="19"/>
      <c r="R105" s="19"/>
      <c r="S105"/>
      <c r="T105" s="19"/>
    </row>
    <row r="106" spans="3:26" ht="13.9" x14ac:dyDescent="0.4"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N106" s="19"/>
      <c r="O106" s="19"/>
      <c r="P106" s="19"/>
      <c r="Q106" s="19"/>
      <c r="R106" s="19"/>
      <c r="S106"/>
      <c r="T106" s="19"/>
    </row>
    <row r="107" spans="3:26" ht="13.9" x14ac:dyDescent="0.4"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N107" s="19"/>
      <c r="O107" s="19"/>
      <c r="P107" s="19"/>
      <c r="Q107" s="19"/>
      <c r="R107" s="19"/>
      <c r="S107"/>
      <c r="T107" s="19"/>
    </row>
    <row r="108" spans="3:26" ht="13.9" x14ac:dyDescent="0.4"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N108" s="19"/>
      <c r="O108" s="19"/>
      <c r="P108" s="19"/>
      <c r="Q108" s="19"/>
      <c r="R108" s="19"/>
      <c r="S108"/>
      <c r="T108" s="19"/>
    </row>
    <row r="109" spans="3:26" ht="13.9" x14ac:dyDescent="0.4"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N109" s="19"/>
      <c r="O109" s="19"/>
      <c r="P109" s="19"/>
      <c r="Q109" s="19"/>
      <c r="R109" s="19"/>
      <c r="S109"/>
      <c r="T109" s="19"/>
    </row>
    <row r="110" spans="3:26" ht="13.9" x14ac:dyDescent="0.4"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N110" s="19"/>
      <c r="O110" s="19"/>
      <c r="P110" s="19"/>
      <c r="Q110" s="19"/>
      <c r="R110" s="19"/>
      <c r="S110"/>
      <c r="T110" s="19"/>
    </row>
    <row r="111" spans="3:26" ht="13.9" x14ac:dyDescent="0.4"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N111" s="19"/>
      <c r="O111" s="19"/>
      <c r="P111" s="19"/>
      <c r="Q111" s="19"/>
      <c r="R111" s="19"/>
      <c r="S111"/>
      <c r="T111" s="19"/>
    </row>
    <row r="112" spans="3:26" ht="13.9" x14ac:dyDescent="0.4"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N112" s="19"/>
      <c r="O112" s="19"/>
      <c r="P112" s="19"/>
      <c r="Q112" s="19"/>
      <c r="R112" s="19"/>
      <c r="S112"/>
      <c r="T112" s="19"/>
    </row>
    <row r="113" spans="3:20" ht="13.9" x14ac:dyDescent="0.4"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N113" s="19"/>
      <c r="O113" s="19"/>
      <c r="P113" s="19"/>
      <c r="Q113" s="19"/>
      <c r="R113" s="19"/>
      <c r="S113"/>
      <c r="T113" s="19"/>
    </row>
    <row r="114" spans="3:20" ht="13.9" x14ac:dyDescent="0.4"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N114" s="19"/>
      <c r="O114" s="19"/>
      <c r="P114" s="19"/>
      <c r="Q114" s="19"/>
      <c r="R114" s="19"/>
      <c r="S114"/>
      <c r="T114" s="19"/>
    </row>
    <row r="115" spans="3:20" ht="13.9" x14ac:dyDescent="0.4"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N115" s="19"/>
      <c r="O115" s="19"/>
      <c r="P115" s="19"/>
      <c r="Q115" s="19"/>
      <c r="R115" s="19"/>
      <c r="S115"/>
      <c r="T115" s="19"/>
    </row>
    <row r="116" spans="3:20" ht="13.9" x14ac:dyDescent="0.4"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N116" s="19"/>
      <c r="O116" s="19"/>
      <c r="P116" s="19"/>
      <c r="Q116" s="19"/>
      <c r="R116" s="19"/>
      <c r="S116"/>
      <c r="T116" s="19"/>
    </row>
    <row r="117" spans="3:20" ht="13.9" x14ac:dyDescent="0.4"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N117" s="19"/>
      <c r="O117" s="19"/>
      <c r="P117" s="19"/>
      <c r="Q117" s="19"/>
      <c r="R117" s="19"/>
      <c r="S117"/>
      <c r="T117" s="19"/>
    </row>
    <row r="118" spans="3:20" ht="13.9" x14ac:dyDescent="0.4"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N118" s="19"/>
      <c r="O118" s="19"/>
      <c r="P118" s="19"/>
      <c r="Q118" s="19"/>
      <c r="R118" s="19"/>
      <c r="S118"/>
      <c r="T118" s="19"/>
    </row>
    <row r="119" spans="3:20" ht="13.9" x14ac:dyDescent="0.4"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N119" s="19"/>
      <c r="O119" s="19"/>
      <c r="P119" s="19"/>
      <c r="Q119" s="19"/>
      <c r="R119" s="19"/>
      <c r="S119"/>
      <c r="T119" s="19"/>
    </row>
    <row r="120" spans="3:20" ht="13.9" x14ac:dyDescent="0.4"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N120" s="19"/>
      <c r="O120" s="19"/>
      <c r="P120" s="19"/>
      <c r="Q120" s="19"/>
      <c r="R120" s="19"/>
      <c r="S120"/>
      <c r="T120" s="19"/>
    </row>
    <row r="121" spans="3:20" ht="13.9" x14ac:dyDescent="0.4"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N121" s="19"/>
      <c r="O121" s="19"/>
      <c r="P121" s="19"/>
      <c r="Q121" s="19"/>
      <c r="R121" s="19"/>
      <c r="S121"/>
      <c r="T121" s="19"/>
    </row>
    <row r="122" spans="3:20" ht="13.9" x14ac:dyDescent="0.4"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N122" s="19"/>
      <c r="O122" s="19"/>
      <c r="P122" s="19"/>
      <c r="Q122" s="19"/>
      <c r="R122" s="19"/>
      <c r="S122"/>
      <c r="T122" s="19"/>
    </row>
    <row r="123" spans="3:20" ht="13.9" x14ac:dyDescent="0.4"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N123" s="19"/>
      <c r="O123" s="19"/>
      <c r="P123" s="19"/>
      <c r="Q123" s="19"/>
      <c r="R123" s="19"/>
      <c r="S123"/>
      <c r="T123" s="19"/>
    </row>
    <row r="124" spans="3:20" ht="13.9" x14ac:dyDescent="0.4"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N124" s="19"/>
      <c r="O124" s="19"/>
      <c r="P124" s="19"/>
      <c r="Q124" s="19"/>
      <c r="R124" s="19"/>
      <c r="S124"/>
      <c r="T124" s="19"/>
    </row>
    <row r="125" spans="3:20" ht="13.9" x14ac:dyDescent="0.4"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N125" s="19"/>
      <c r="O125" s="19"/>
      <c r="P125" s="19"/>
      <c r="Q125" s="19"/>
      <c r="R125" s="19"/>
      <c r="S125"/>
      <c r="T125" s="19"/>
    </row>
    <row r="126" spans="3:20" ht="13.9" x14ac:dyDescent="0.4"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N126" s="19"/>
      <c r="O126" s="19"/>
      <c r="P126" s="19"/>
      <c r="Q126" s="19"/>
      <c r="R126" s="19"/>
      <c r="S126"/>
      <c r="T126" s="19"/>
    </row>
    <row r="127" spans="3:20" ht="13.9" x14ac:dyDescent="0.4"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N127" s="19"/>
      <c r="O127" s="19"/>
      <c r="P127" s="19"/>
      <c r="Q127" s="19"/>
      <c r="R127" s="19"/>
      <c r="S127"/>
      <c r="T127" s="19"/>
    </row>
    <row r="128" spans="3:20" ht="13.9" x14ac:dyDescent="0.4"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N128" s="19"/>
      <c r="O128" s="19"/>
      <c r="P128" s="19"/>
      <c r="Q128" s="19"/>
      <c r="R128" s="19"/>
      <c r="S128"/>
      <c r="T128" s="19"/>
    </row>
    <row r="129" spans="3:20" ht="13.9" x14ac:dyDescent="0.4"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N129" s="19"/>
      <c r="O129" s="19"/>
      <c r="P129" s="19"/>
      <c r="Q129" s="19"/>
      <c r="R129" s="19"/>
      <c r="S129"/>
      <c r="T129" s="19"/>
    </row>
    <row r="130" spans="3:20" ht="13.9" x14ac:dyDescent="0.4"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N130" s="19"/>
      <c r="O130" s="19"/>
      <c r="P130" s="19"/>
      <c r="Q130" s="19"/>
      <c r="R130" s="19"/>
      <c r="S130"/>
      <c r="T130" s="19"/>
    </row>
    <row r="131" spans="3:20" ht="13.9" x14ac:dyDescent="0.4"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N131" s="19"/>
      <c r="O131" s="19"/>
      <c r="P131" s="19"/>
      <c r="Q131" s="19"/>
      <c r="R131" s="19"/>
      <c r="S131"/>
      <c r="T131" s="19"/>
    </row>
    <row r="132" spans="3:20" ht="13.9" x14ac:dyDescent="0.4"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N132" s="19"/>
      <c r="O132" s="19"/>
      <c r="P132" s="19"/>
      <c r="Q132" s="19"/>
      <c r="R132" s="19"/>
      <c r="S132"/>
      <c r="T132" s="19"/>
    </row>
    <row r="133" spans="3:20" ht="13.9" x14ac:dyDescent="0.4"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N133" s="19"/>
      <c r="O133" s="19"/>
      <c r="P133" s="19"/>
      <c r="Q133" s="19"/>
      <c r="R133" s="19"/>
      <c r="S133"/>
      <c r="T133" s="19"/>
    </row>
    <row r="134" spans="3:20" ht="13.9" x14ac:dyDescent="0.4"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N134" s="19"/>
      <c r="O134" s="19"/>
      <c r="P134" s="19"/>
      <c r="Q134" s="19"/>
      <c r="R134" s="19"/>
      <c r="S134"/>
      <c r="T134" s="19"/>
    </row>
    <row r="135" spans="3:20" ht="13.9" x14ac:dyDescent="0.4"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N135" s="19"/>
      <c r="O135" s="19"/>
      <c r="P135" s="19"/>
      <c r="Q135" s="19"/>
      <c r="R135" s="19"/>
      <c r="S135"/>
      <c r="T135" s="19"/>
    </row>
    <row r="136" spans="3:20" ht="13.9" x14ac:dyDescent="0.4"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N136" s="19"/>
      <c r="O136" s="19"/>
      <c r="P136" s="19"/>
      <c r="Q136" s="19"/>
      <c r="R136" s="19"/>
      <c r="S136"/>
      <c r="T136" s="19"/>
    </row>
    <row r="137" spans="3:20" ht="13.9" x14ac:dyDescent="0.4"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N137" s="19"/>
      <c r="O137" s="19"/>
      <c r="P137" s="19"/>
      <c r="Q137" s="19"/>
      <c r="R137" s="19"/>
      <c r="S137"/>
      <c r="T137" s="19"/>
    </row>
    <row r="138" spans="3:20" ht="13.9" x14ac:dyDescent="0.4"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N138" s="19"/>
      <c r="O138" s="19"/>
      <c r="P138" s="19"/>
      <c r="Q138" s="19"/>
      <c r="R138" s="19"/>
      <c r="S138"/>
      <c r="T138" s="19"/>
    </row>
    <row r="139" spans="3:20" ht="13.9" x14ac:dyDescent="0.4"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N139" s="19"/>
      <c r="O139" s="19"/>
      <c r="P139" s="19"/>
      <c r="Q139" s="19"/>
      <c r="R139" s="19"/>
      <c r="S139"/>
      <c r="T139" s="19"/>
    </row>
    <row r="140" spans="3:20" ht="13.9" x14ac:dyDescent="0.4"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N140" s="19"/>
      <c r="O140" s="19"/>
      <c r="P140" s="19"/>
      <c r="Q140" s="19"/>
      <c r="R140" s="19"/>
      <c r="S140"/>
      <c r="T140" s="19"/>
    </row>
    <row r="141" spans="3:20" ht="13.9" x14ac:dyDescent="0.4"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N141" s="19"/>
      <c r="O141" s="19"/>
      <c r="P141" s="19"/>
      <c r="Q141" s="19"/>
      <c r="R141" s="19"/>
      <c r="S141"/>
      <c r="T141" s="19"/>
    </row>
    <row r="142" spans="3:20" ht="13.9" x14ac:dyDescent="0.4"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N142" s="19"/>
      <c r="O142" s="19"/>
      <c r="P142" s="19"/>
      <c r="Q142" s="19"/>
      <c r="R142" s="19"/>
      <c r="S142"/>
      <c r="T142" s="19"/>
    </row>
    <row r="143" spans="3:20" ht="13.9" x14ac:dyDescent="0.4"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N143" s="19"/>
      <c r="O143" s="19"/>
      <c r="P143" s="19"/>
      <c r="Q143" s="19"/>
      <c r="R143" s="19"/>
      <c r="S143"/>
      <c r="T143" s="19"/>
    </row>
    <row r="144" spans="3:20" ht="13.9" x14ac:dyDescent="0.4"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N144" s="19"/>
      <c r="O144" s="19"/>
      <c r="P144" s="19"/>
      <c r="Q144" s="19"/>
      <c r="R144" s="19"/>
      <c r="S144"/>
      <c r="T144" s="19"/>
    </row>
    <row r="145" spans="3:20" ht="13.9" x14ac:dyDescent="0.4"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N145" s="19"/>
      <c r="O145" s="19"/>
      <c r="P145" s="19"/>
      <c r="Q145" s="19"/>
      <c r="R145" s="19"/>
      <c r="S145"/>
      <c r="T145" s="19"/>
    </row>
    <row r="146" spans="3:20" ht="13.9" x14ac:dyDescent="0.4"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N146" s="19"/>
      <c r="O146" s="19"/>
      <c r="P146" s="19"/>
      <c r="Q146" s="19"/>
      <c r="R146" s="19"/>
      <c r="S146"/>
      <c r="T146" s="19"/>
    </row>
    <row r="147" spans="3:20" ht="13.9" x14ac:dyDescent="0.4"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N147" s="19"/>
      <c r="O147" s="19"/>
      <c r="P147" s="19"/>
      <c r="Q147" s="19"/>
      <c r="R147" s="19"/>
      <c r="S147"/>
      <c r="T147" s="19"/>
    </row>
    <row r="148" spans="3:20" ht="13.9" x14ac:dyDescent="0.4"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N148" s="19"/>
      <c r="O148" s="19"/>
      <c r="P148" s="19"/>
      <c r="Q148" s="19"/>
      <c r="R148" s="19"/>
      <c r="S148"/>
      <c r="T148" s="19"/>
    </row>
    <row r="149" spans="3:20" ht="13.9" x14ac:dyDescent="0.4"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N149" s="19"/>
      <c r="O149" s="19"/>
      <c r="P149" s="19"/>
      <c r="Q149" s="19"/>
      <c r="R149" s="19"/>
      <c r="S149"/>
      <c r="T149" s="19"/>
    </row>
    <row r="150" spans="3:20" ht="13.9" x14ac:dyDescent="0.4"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N150" s="19"/>
      <c r="O150" s="19"/>
      <c r="P150" s="19"/>
      <c r="Q150" s="19"/>
      <c r="R150" s="19"/>
      <c r="S150"/>
      <c r="T150" s="19"/>
    </row>
    <row r="151" spans="3:20" ht="13.9" x14ac:dyDescent="0.4"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N151" s="19"/>
      <c r="O151" s="19"/>
      <c r="P151" s="19"/>
      <c r="Q151" s="19"/>
      <c r="R151" s="19"/>
      <c r="S151"/>
      <c r="T151" s="19"/>
    </row>
    <row r="152" spans="3:20" ht="13.9" x14ac:dyDescent="0.4"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N152" s="19"/>
      <c r="O152" s="19"/>
      <c r="P152" s="19"/>
      <c r="Q152" s="19"/>
      <c r="R152" s="19"/>
      <c r="S152"/>
      <c r="T152" s="19"/>
    </row>
    <row r="153" spans="3:20" ht="13.9" x14ac:dyDescent="0.4"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N153" s="19"/>
      <c r="O153" s="19"/>
      <c r="P153" s="19"/>
      <c r="Q153" s="19"/>
      <c r="R153" s="19"/>
      <c r="S153"/>
      <c r="T153" s="19"/>
    </row>
    <row r="154" spans="3:20" ht="13.9" x14ac:dyDescent="0.4"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N154" s="19"/>
      <c r="O154" s="19"/>
      <c r="P154" s="19"/>
      <c r="Q154" s="19"/>
      <c r="R154" s="19"/>
      <c r="S154"/>
      <c r="T154" s="19"/>
    </row>
    <row r="155" spans="3:20" ht="13.9" x14ac:dyDescent="0.4"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N155" s="19"/>
      <c r="O155" s="19"/>
      <c r="P155" s="19"/>
      <c r="Q155" s="19"/>
      <c r="R155" s="19"/>
      <c r="S155"/>
      <c r="T155" s="19"/>
    </row>
    <row r="156" spans="3:20" ht="13.9" x14ac:dyDescent="0.4"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N156" s="19"/>
      <c r="O156" s="19"/>
      <c r="P156" s="19"/>
      <c r="Q156" s="19"/>
      <c r="R156" s="19"/>
      <c r="S156"/>
      <c r="T156" s="19"/>
    </row>
    <row r="157" spans="3:20" ht="13.9" x14ac:dyDescent="0.4"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N157" s="19"/>
      <c r="O157" s="19"/>
      <c r="P157" s="19"/>
      <c r="Q157" s="19"/>
      <c r="R157" s="19"/>
      <c r="S157"/>
      <c r="T157" s="19"/>
    </row>
    <row r="158" spans="3:20" ht="13.9" x14ac:dyDescent="0.4"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N158" s="19"/>
      <c r="O158" s="19"/>
      <c r="P158" s="19"/>
      <c r="Q158" s="19"/>
      <c r="R158" s="19"/>
      <c r="S158"/>
      <c r="T158" s="19"/>
    </row>
    <row r="159" spans="3:20" ht="13.9" x14ac:dyDescent="0.4"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N159" s="19"/>
      <c r="O159" s="19"/>
      <c r="P159" s="19"/>
      <c r="Q159" s="19"/>
      <c r="R159" s="19"/>
      <c r="S159"/>
      <c r="T159" s="19"/>
    </row>
    <row r="160" spans="3:20" ht="13.9" x14ac:dyDescent="0.4"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N160" s="19"/>
      <c r="O160" s="19"/>
      <c r="P160" s="19"/>
      <c r="Q160" s="19"/>
      <c r="R160" s="19"/>
      <c r="S160"/>
      <c r="T160" s="19"/>
    </row>
    <row r="161" spans="3:20" ht="13.9" x14ac:dyDescent="0.4"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N161" s="19"/>
      <c r="O161" s="19"/>
      <c r="P161" s="19"/>
      <c r="Q161" s="19"/>
      <c r="R161" s="19"/>
      <c r="S161"/>
      <c r="T161" s="19"/>
    </row>
    <row r="162" spans="3:20" ht="13.9" x14ac:dyDescent="0.4"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N162" s="19"/>
      <c r="O162" s="19"/>
      <c r="P162" s="19"/>
      <c r="Q162" s="19"/>
      <c r="R162" s="19"/>
      <c r="S162"/>
      <c r="T162" s="19"/>
    </row>
    <row r="163" spans="3:20" ht="13.9" x14ac:dyDescent="0.4"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N163" s="19"/>
      <c r="O163" s="19"/>
      <c r="P163" s="19"/>
      <c r="Q163" s="19"/>
      <c r="R163" s="19"/>
      <c r="S163"/>
      <c r="T163" s="19"/>
    </row>
    <row r="164" spans="3:20" ht="13.9" x14ac:dyDescent="0.4"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N164" s="19"/>
      <c r="O164" s="19"/>
      <c r="P164" s="19"/>
      <c r="Q164" s="19"/>
      <c r="R164" s="19"/>
      <c r="S164"/>
      <c r="T164" s="19"/>
    </row>
    <row r="165" spans="3:20" ht="13.9" x14ac:dyDescent="0.4"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N165" s="19"/>
      <c r="O165" s="19"/>
      <c r="P165" s="19"/>
      <c r="Q165" s="19"/>
      <c r="R165" s="19"/>
      <c r="S165"/>
      <c r="T165" s="19"/>
    </row>
    <row r="166" spans="3:20" ht="13.9" x14ac:dyDescent="0.4"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N166" s="19"/>
      <c r="O166" s="19"/>
      <c r="P166" s="19"/>
      <c r="Q166" s="19"/>
      <c r="R166" s="19"/>
      <c r="S166"/>
      <c r="T166" s="19"/>
    </row>
    <row r="167" spans="3:20" ht="13.9" x14ac:dyDescent="0.4"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N167" s="19"/>
      <c r="O167" s="19"/>
      <c r="P167" s="19"/>
      <c r="Q167" s="19"/>
      <c r="R167" s="19"/>
      <c r="S167"/>
      <c r="T167" s="19"/>
    </row>
    <row r="168" spans="3:20" ht="13.9" x14ac:dyDescent="0.4"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N168" s="19"/>
      <c r="O168" s="19"/>
      <c r="P168" s="19"/>
      <c r="Q168" s="19"/>
      <c r="R168" s="19"/>
      <c r="S168"/>
      <c r="T168" s="19"/>
    </row>
    <row r="169" spans="3:20" ht="13.9" x14ac:dyDescent="0.4"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N169" s="19"/>
      <c r="O169" s="19"/>
      <c r="P169" s="19"/>
      <c r="Q169" s="19"/>
      <c r="R169" s="19"/>
      <c r="S169"/>
      <c r="T169" s="19"/>
    </row>
    <row r="170" spans="3:20" ht="13.9" x14ac:dyDescent="0.4"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N170" s="19"/>
      <c r="O170" s="19"/>
      <c r="P170" s="19"/>
      <c r="Q170" s="19"/>
      <c r="R170" s="19"/>
      <c r="S170"/>
      <c r="T170" s="19"/>
    </row>
    <row r="171" spans="3:20" ht="13.9" x14ac:dyDescent="0.4"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N171" s="19"/>
      <c r="O171" s="19"/>
      <c r="P171" s="19"/>
      <c r="Q171" s="19"/>
      <c r="R171" s="19"/>
      <c r="S171"/>
      <c r="T171" s="19"/>
    </row>
    <row r="172" spans="3:20" ht="13.9" x14ac:dyDescent="0.4"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N172" s="19"/>
      <c r="O172" s="19"/>
      <c r="P172" s="19"/>
      <c r="Q172" s="19"/>
      <c r="R172" s="19"/>
      <c r="S172"/>
      <c r="T172" s="19"/>
    </row>
    <row r="173" spans="3:20" ht="13.9" x14ac:dyDescent="0.4"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N173" s="19"/>
      <c r="O173" s="19"/>
      <c r="P173" s="19"/>
      <c r="Q173" s="19"/>
      <c r="R173" s="19"/>
      <c r="S173"/>
      <c r="T173" s="19"/>
    </row>
    <row r="174" spans="3:20" ht="13.9" x14ac:dyDescent="0.4"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N174" s="19"/>
      <c r="O174" s="19"/>
      <c r="P174" s="19"/>
      <c r="Q174" s="19"/>
      <c r="R174" s="19"/>
      <c r="S174"/>
      <c r="T174" s="19"/>
    </row>
    <row r="175" spans="3:20" ht="13.9" x14ac:dyDescent="0.4"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N175" s="19"/>
      <c r="O175" s="19"/>
      <c r="P175" s="19"/>
      <c r="Q175" s="19"/>
      <c r="R175" s="19"/>
      <c r="S175"/>
      <c r="T175" s="19"/>
    </row>
    <row r="176" spans="3:20" ht="13.9" x14ac:dyDescent="0.4"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N176" s="19"/>
      <c r="O176" s="19"/>
      <c r="P176" s="19"/>
      <c r="Q176" s="19"/>
      <c r="R176" s="19"/>
      <c r="S176"/>
      <c r="T176" s="19"/>
    </row>
    <row r="177" spans="3:20" ht="13.9" x14ac:dyDescent="0.4"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N177" s="19"/>
      <c r="O177" s="19"/>
      <c r="P177" s="19"/>
      <c r="Q177" s="19"/>
      <c r="R177" s="19"/>
      <c r="S177"/>
      <c r="T177" s="19"/>
    </row>
    <row r="178" spans="3:20" ht="13.9" x14ac:dyDescent="0.4"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N178" s="19"/>
      <c r="O178" s="19"/>
      <c r="P178" s="19"/>
      <c r="Q178" s="19"/>
      <c r="R178" s="19"/>
      <c r="S178"/>
      <c r="T178" s="19"/>
    </row>
    <row r="179" spans="3:20" ht="13.9" x14ac:dyDescent="0.4"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N179" s="19"/>
      <c r="O179" s="19"/>
      <c r="P179" s="19"/>
      <c r="Q179" s="19"/>
      <c r="R179" s="19"/>
      <c r="S179"/>
      <c r="T179" s="19"/>
    </row>
    <row r="180" spans="3:20" ht="13.9" x14ac:dyDescent="0.4"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N180" s="19"/>
      <c r="O180" s="19"/>
      <c r="P180" s="19"/>
      <c r="Q180" s="19"/>
      <c r="R180" s="19"/>
      <c r="S180"/>
      <c r="T180" s="19"/>
    </row>
    <row r="181" spans="3:20" ht="13.9" x14ac:dyDescent="0.4"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N181" s="19"/>
      <c r="O181" s="19"/>
      <c r="P181" s="19"/>
      <c r="Q181" s="19"/>
      <c r="R181" s="19"/>
      <c r="S181"/>
      <c r="T181" s="19"/>
    </row>
    <row r="182" spans="3:20" ht="13.9" x14ac:dyDescent="0.4"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N182" s="19"/>
      <c r="O182" s="19"/>
      <c r="P182" s="19"/>
      <c r="Q182" s="19"/>
      <c r="R182" s="19"/>
      <c r="S182"/>
      <c r="T182" s="19"/>
    </row>
    <row r="183" spans="3:20" ht="13.9" x14ac:dyDescent="0.4"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N183" s="19"/>
      <c r="O183" s="19"/>
      <c r="P183" s="19"/>
      <c r="Q183" s="19"/>
      <c r="R183" s="19"/>
      <c r="S183"/>
      <c r="T183" s="19"/>
    </row>
    <row r="184" spans="3:20" ht="13.9" x14ac:dyDescent="0.4"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N184" s="19"/>
      <c r="O184" s="19"/>
      <c r="P184" s="19"/>
      <c r="Q184" s="19"/>
      <c r="R184" s="19"/>
      <c r="S184"/>
      <c r="T184" s="19"/>
    </row>
    <row r="185" spans="3:20" ht="13.9" x14ac:dyDescent="0.4"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N185" s="19"/>
      <c r="O185" s="19"/>
      <c r="P185" s="19"/>
      <c r="Q185" s="19"/>
      <c r="R185" s="19"/>
      <c r="S185"/>
      <c r="T185" s="19"/>
    </row>
    <row r="186" spans="3:20" ht="13.9" x14ac:dyDescent="0.4"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N186" s="19"/>
      <c r="O186" s="19"/>
      <c r="P186" s="19"/>
      <c r="Q186" s="19"/>
      <c r="R186" s="19"/>
      <c r="S186"/>
      <c r="T186" s="19"/>
    </row>
    <row r="187" spans="3:20" ht="13.9" x14ac:dyDescent="0.4"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N187" s="19"/>
      <c r="O187" s="19"/>
      <c r="P187" s="19"/>
      <c r="Q187" s="19"/>
      <c r="R187" s="19"/>
      <c r="S187"/>
      <c r="T187" s="19"/>
    </row>
    <row r="188" spans="3:20" ht="13.9" x14ac:dyDescent="0.4"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N188" s="19"/>
      <c r="O188" s="19"/>
      <c r="P188" s="19"/>
      <c r="Q188" s="19"/>
      <c r="R188" s="19"/>
      <c r="S188"/>
      <c r="T188" s="19"/>
    </row>
    <row r="189" spans="3:20" ht="13.9" x14ac:dyDescent="0.4"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N189" s="19"/>
      <c r="O189" s="19"/>
      <c r="P189" s="19"/>
      <c r="Q189" s="19"/>
      <c r="R189" s="19"/>
      <c r="S189"/>
      <c r="T189" s="19"/>
    </row>
    <row r="190" spans="3:20" ht="13.9" x14ac:dyDescent="0.4"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N190" s="19"/>
      <c r="O190" s="19"/>
      <c r="P190" s="19"/>
      <c r="Q190" s="19"/>
      <c r="R190" s="19"/>
      <c r="S190"/>
      <c r="T190" s="19"/>
    </row>
    <row r="191" spans="3:20" ht="13.9" x14ac:dyDescent="0.4"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N191" s="19"/>
      <c r="O191" s="19"/>
      <c r="P191" s="19"/>
      <c r="Q191" s="19"/>
      <c r="R191" s="19"/>
      <c r="S191"/>
      <c r="T191" s="19"/>
    </row>
    <row r="192" spans="3:20" ht="13.9" x14ac:dyDescent="0.4"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N192" s="19"/>
      <c r="O192" s="19"/>
      <c r="P192" s="19"/>
      <c r="Q192" s="19"/>
      <c r="R192" s="19"/>
      <c r="S192"/>
      <c r="T192" s="19"/>
    </row>
    <row r="193" spans="3:20" ht="13.9" x14ac:dyDescent="0.4"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N193" s="19"/>
      <c r="O193" s="19"/>
      <c r="P193" s="19"/>
      <c r="Q193" s="19"/>
      <c r="R193" s="19"/>
      <c r="S193"/>
      <c r="T193" s="19"/>
    </row>
    <row r="194" spans="3:20" ht="13.9" x14ac:dyDescent="0.4"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N194" s="19"/>
      <c r="O194" s="19"/>
      <c r="P194" s="19"/>
      <c r="Q194" s="19"/>
      <c r="R194" s="19"/>
      <c r="S194"/>
      <c r="T194" s="19"/>
    </row>
    <row r="195" spans="3:20" ht="13.9" x14ac:dyDescent="0.4"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N195" s="19"/>
      <c r="O195" s="19"/>
      <c r="P195" s="19"/>
      <c r="Q195" s="19"/>
      <c r="R195" s="19"/>
      <c r="S195"/>
      <c r="T195" s="19"/>
    </row>
    <row r="196" spans="3:20" ht="13.9" x14ac:dyDescent="0.4"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N196" s="19"/>
      <c r="O196" s="19"/>
      <c r="P196" s="19"/>
      <c r="Q196" s="19"/>
      <c r="R196" s="19"/>
      <c r="S196"/>
      <c r="T196" s="19"/>
    </row>
    <row r="197" spans="3:20" ht="13.9" x14ac:dyDescent="0.4"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N197" s="19"/>
      <c r="O197" s="19"/>
      <c r="P197" s="19"/>
      <c r="Q197" s="19"/>
      <c r="R197" s="19"/>
      <c r="S197"/>
      <c r="T197" s="19"/>
    </row>
    <row r="198" spans="3:20" ht="13.9" x14ac:dyDescent="0.4"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N198" s="19"/>
      <c r="O198" s="19"/>
      <c r="P198" s="19"/>
      <c r="Q198" s="19"/>
      <c r="R198" s="19"/>
      <c r="S198"/>
      <c r="T198" s="19"/>
    </row>
    <row r="199" spans="3:20" ht="13.9" x14ac:dyDescent="0.4"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N199" s="19"/>
      <c r="O199" s="19"/>
      <c r="P199" s="19"/>
      <c r="Q199" s="19"/>
      <c r="R199" s="19"/>
      <c r="S199"/>
      <c r="T199" s="19"/>
    </row>
    <row r="200" spans="3:20" ht="13.9" x14ac:dyDescent="0.4"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N200" s="19"/>
      <c r="O200" s="19"/>
      <c r="P200" s="19"/>
      <c r="Q200" s="19"/>
      <c r="R200" s="19"/>
      <c r="S200"/>
      <c r="T200" s="19"/>
    </row>
    <row r="201" spans="3:20" ht="13.9" x14ac:dyDescent="0.4"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N201" s="19"/>
      <c r="O201" s="19"/>
      <c r="P201" s="19"/>
      <c r="Q201" s="19"/>
      <c r="R201" s="19"/>
      <c r="S201"/>
      <c r="T201" s="19"/>
    </row>
    <row r="202" spans="3:20" ht="13.9" x14ac:dyDescent="0.4"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N202" s="19"/>
      <c r="O202" s="19"/>
      <c r="P202" s="19"/>
      <c r="Q202" s="19"/>
      <c r="R202" s="19"/>
      <c r="S202"/>
      <c r="T202" s="19"/>
    </row>
    <row r="203" spans="3:20" ht="13.9" x14ac:dyDescent="0.4"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N203" s="19"/>
      <c r="O203" s="19"/>
      <c r="P203" s="19"/>
      <c r="Q203" s="19"/>
      <c r="R203" s="19"/>
      <c r="S203"/>
      <c r="T203" s="19"/>
    </row>
    <row r="204" spans="3:20" ht="13.9" x14ac:dyDescent="0.4"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N204" s="19"/>
      <c r="O204" s="19"/>
      <c r="P204" s="19"/>
      <c r="Q204" s="19"/>
      <c r="R204" s="19"/>
      <c r="S204"/>
      <c r="T204" s="19"/>
    </row>
    <row r="205" spans="3:20" ht="13.9" x14ac:dyDescent="0.4"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N205" s="19"/>
      <c r="O205" s="19"/>
      <c r="P205" s="19"/>
      <c r="Q205" s="19"/>
      <c r="R205" s="19"/>
      <c r="S205"/>
      <c r="T205" s="19"/>
    </row>
    <row r="206" spans="3:20" ht="13.9" x14ac:dyDescent="0.4"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N206" s="19"/>
      <c r="O206" s="19"/>
      <c r="P206" s="19"/>
      <c r="Q206" s="19"/>
      <c r="R206" s="19"/>
      <c r="S206"/>
      <c r="T206" s="19"/>
    </row>
    <row r="207" spans="3:20" ht="13.9" x14ac:dyDescent="0.4"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N207" s="19"/>
      <c r="O207" s="19"/>
      <c r="P207" s="19"/>
      <c r="Q207" s="19"/>
      <c r="R207" s="19"/>
      <c r="S207"/>
      <c r="T207" s="19"/>
    </row>
    <row r="208" spans="3:20" ht="13.9" x14ac:dyDescent="0.4"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N208" s="19"/>
      <c r="O208" s="19"/>
      <c r="P208" s="19"/>
      <c r="Q208" s="19"/>
      <c r="R208" s="19"/>
      <c r="S208"/>
      <c r="T208" s="19"/>
    </row>
    <row r="209" spans="3:20" ht="13.9" x14ac:dyDescent="0.4"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N209" s="19"/>
      <c r="O209" s="19"/>
      <c r="P209" s="19"/>
      <c r="Q209" s="19"/>
      <c r="R209" s="19"/>
      <c r="S209"/>
      <c r="T209" s="19"/>
    </row>
    <row r="210" spans="3:20" ht="13.9" x14ac:dyDescent="0.4"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N210" s="19"/>
      <c r="O210" s="19"/>
      <c r="P210" s="19"/>
      <c r="Q210" s="19"/>
      <c r="R210" s="19"/>
      <c r="S210"/>
      <c r="T210" s="19"/>
    </row>
    <row r="211" spans="3:20" ht="13.9" x14ac:dyDescent="0.4"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N211" s="19"/>
      <c r="O211" s="19"/>
      <c r="P211" s="19"/>
      <c r="Q211" s="19"/>
      <c r="R211" s="19"/>
      <c r="S211"/>
      <c r="T211" s="19"/>
    </row>
    <row r="212" spans="3:20" ht="13.9" x14ac:dyDescent="0.4"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N212" s="19"/>
      <c r="O212" s="19"/>
      <c r="P212" s="19"/>
      <c r="Q212" s="19"/>
      <c r="R212" s="19"/>
      <c r="S212"/>
      <c r="T212" s="19"/>
    </row>
    <row r="213" spans="3:20" ht="13.9" x14ac:dyDescent="0.4"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N213" s="19"/>
      <c r="O213" s="19"/>
      <c r="P213" s="19"/>
      <c r="Q213" s="19"/>
      <c r="R213" s="19"/>
      <c r="S213"/>
      <c r="T213" s="19"/>
    </row>
    <row r="214" spans="3:20" ht="13.9" x14ac:dyDescent="0.4"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N214" s="19"/>
      <c r="O214" s="19"/>
      <c r="P214" s="19"/>
      <c r="Q214" s="19"/>
      <c r="R214" s="19"/>
      <c r="S214"/>
      <c r="T214" s="19"/>
    </row>
    <row r="215" spans="3:20" ht="13.9" x14ac:dyDescent="0.4"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N215" s="19"/>
      <c r="O215" s="19"/>
      <c r="P215" s="19"/>
      <c r="Q215" s="19"/>
      <c r="R215" s="19"/>
      <c r="S215"/>
      <c r="T215" s="19"/>
    </row>
    <row r="216" spans="3:20" ht="13.9" x14ac:dyDescent="0.4"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N216" s="19"/>
      <c r="O216" s="19"/>
      <c r="P216" s="19"/>
      <c r="Q216" s="19"/>
      <c r="R216" s="19"/>
      <c r="S216"/>
      <c r="T216" s="19"/>
    </row>
    <row r="217" spans="3:20" ht="13.9" x14ac:dyDescent="0.4"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N217" s="19"/>
      <c r="O217" s="19"/>
      <c r="P217" s="19"/>
      <c r="Q217" s="19"/>
      <c r="R217" s="19"/>
      <c r="S217"/>
      <c r="T217" s="19"/>
    </row>
    <row r="218" spans="3:20" ht="13.9" x14ac:dyDescent="0.4"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N218" s="19"/>
      <c r="O218" s="19"/>
      <c r="P218" s="19"/>
      <c r="Q218" s="19"/>
      <c r="R218" s="19"/>
      <c r="S218"/>
      <c r="T218" s="19"/>
    </row>
    <row r="219" spans="3:20" ht="13.9" x14ac:dyDescent="0.4"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N219" s="19"/>
      <c r="O219" s="19"/>
      <c r="P219" s="19"/>
      <c r="Q219" s="19"/>
      <c r="R219" s="19"/>
      <c r="S219"/>
      <c r="T219" s="19"/>
    </row>
    <row r="220" spans="3:20" ht="13.9" x14ac:dyDescent="0.4"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N220" s="19"/>
      <c r="O220" s="19"/>
      <c r="P220" s="19"/>
      <c r="Q220" s="19"/>
      <c r="R220" s="19"/>
      <c r="S220"/>
      <c r="T220" s="19"/>
    </row>
    <row r="221" spans="3:20" ht="13.9" x14ac:dyDescent="0.4"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N221" s="19"/>
      <c r="O221" s="19"/>
      <c r="P221" s="19"/>
      <c r="Q221" s="19"/>
      <c r="R221" s="19"/>
      <c r="S221"/>
      <c r="T221" s="19"/>
    </row>
    <row r="222" spans="3:20" ht="13.9" x14ac:dyDescent="0.4">
      <c r="F222" s="12"/>
      <c r="G222" s="12"/>
      <c r="H222" s="12"/>
      <c r="K222" s="13"/>
      <c r="L222" s="4"/>
      <c r="N222" s="4"/>
      <c r="O222" s="10"/>
      <c r="P222" s="10"/>
      <c r="Q222" s="19"/>
      <c r="R222" s="19"/>
      <c r="S222"/>
      <c r="T222" s="19"/>
    </row>
    <row r="223" spans="3:20" ht="13.9" x14ac:dyDescent="0.4">
      <c r="F223" s="12"/>
      <c r="G223" s="12"/>
      <c r="H223" s="12"/>
      <c r="K223" s="13"/>
      <c r="L223" s="14"/>
      <c r="N223" s="14"/>
      <c r="O223" s="10"/>
      <c r="P223" s="10"/>
      <c r="Q223" s="19"/>
      <c r="R223" s="19"/>
      <c r="S223"/>
      <c r="T223" s="19"/>
    </row>
    <row r="224" spans="3:20" ht="13.9" x14ac:dyDescent="0.4">
      <c r="F224" s="12"/>
      <c r="G224" s="12"/>
      <c r="H224" s="12"/>
      <c r="K224" s="13"/>
      <c r="L224" s="14"/>
      <c r="N224" s="14"/>
      <c r="O224" s="10"/>
      <c r="P224" s="10"/>
      <c r="Q224" s="19"/>
      <c r="R224" s="19"/>
      <c r="S224"/>
      <c r="T224" s="19"/>
    </row>
    <row r="225" spans="6:20" ht="13.9" x14ac:dyDescent="0.4">
      <c r="F225" s="12"/>
      <c r="G225" s="12"/>
      <c r="H225" s="12"/>
      <c r="K225" s="13"/>
      <c r="L225" s="14"/>
      <c r="N225" s="14"/>
      <c r="O225" s="10"/>
      <c r="P225" s="10"/>
      <c r="Q225" s="19"/>
      <c r="R225" s="19"/>
      <c r="S225"/>
      <c r="T225" s="19"/>
    </row>
    <row r="226" spans="6:20" ht="13.9" x14ac:dyDescent="0.4">
      <c r="F226" s="12"/>
      <c r="G226" s="12"/>
      <c r="H226" s="12"/>
      <c r="K226" s="13"/>
      <c r="L226" s="14"/>
      <c r="N226" s="14"/>
      <c r="O226" s="10"/>
      <c r="P226" s="10"/>
      <c r="Q226" s="19"/>
      <c r="R226" s="19"/>
      <c r="S226"/>
      <c r="T226" s="19"/>
    </row>
    <row r="227" spans="6:20" ht="13.9" x14ac:dyDescent="0.4">
      <c r="F227" s="12"/>
      <c r="G227" s="12"/>
      <c r="H227" s="12"/>
      <c r="K227" s="13"/>
      <c r="L227" s="14"/>
      <c r="N227" s="14"/>
      <c r="O227" s="10"/>
      <c r="P227" s="10"/>
      <c r="Q227" s="19"/>
      <c r="R227" s="19"/>
      <c r="S227"/>
      <c r="T227" s="19"/>
    </row>
    <row r="228" spans="6:20" ht="13.9" x14ac:dyDescent="0.4">
      <c r="F228" s="12"/>
      <c r="G228" s="12"/>
      <c r="H228" s="12"/>
      <c r="K228" s="13"/>
      <c r="L228" s="14"/>
      <c r="N228" s="14"/>
      <c r="O228" s="10"/>
      <c r="P228" s="10"/>
      <c r="Q228" s="19"/>
      <c r="R228" s="19"/>
      <c r="S228"/>
      <c r="T228" s="19"/>
    </row>
    <row r="229" spans="6:20" ht="13.9" x14ac:dyDescent="0.4">
      <c r="F229" s="12"/>
      <c r="G229" s="12"/>
      <c r="H229" s="12"/>
      <c r="K229" s="13"/>
      <c r="L229" s="14"/>
      <c r="N229" s="14"/>
      <c r="O229" s="10"/>
      <c r="P229" s="10"/>
      <c r="Q229" s="19"/>
      <c r="R229" s="19"/>
      <c r="S229"/>
      <c r="T229" s="19"/>
    </row>
    <row r="230" spans="6:20" ht="13.9" x14ac:dyDescent="0.4">
      <c r="F230" s="12"/>
      <c r="G230" s="12"/>
      <c r="H230" s="12"/>
      <c r="K230" s="13"/>
      <c r="L230" s="14"/>
      <c r="N230" s="14"/>
      <c r="O230" s="10"/>
      <c r="P230" s="10"/>
      <c r="Q230" s="19"/>
      <c r="R230" s="19"/>
      <c r="S230"/>
      <c r="T230" s="19"/>
    </row>
    <row r="231" spans="6:20" ht="13.9" x14ac:dyDescent="0.4">
      <c r="F231" s="12"/>
      <c r="G231" s="12"/>
      <c r="H231" s="12"/>
      <c r="K231" s="13"/>
      <c r="L231" s="14"/>
      <c r="N231" s="14"/>
      <c r="O231" s="10"/>
      <c r="P231" s="10"/>
      <c r="Q231" s="19"/>
      <c r="R231" s="19"/>
      <c r="S231"/>
      <c r="T231" s="19"/>
    </row>
    <row r="232" spans="6:20" ht="13.9" x14ac:dyDescent="0.4">
      <c r="F232" s="12"/>
      <c r="G232" s="12"/>
      <c r="H232" s="12"/>
      <c r="K232" s="13"/>
      <c r="L232" s="14"/>
      <c r="N232" s="14"/>
      <c r="O232" s="10"/>
      <c r="P232" s="10"/>
      <c r="Q232" s="19"/>
      <c r="R232" s="19"/>
      <c r="S232"/>
      <c r="T232" s="19"/>
    </row>
    <row r="233" spans="6:20" ht="13.9" x14ac:dyDescent="0.4">
      <c r="F233" s="12"/>
      <c r="G233" s="12"/>
      <c r="H233" s="12"/>
      <c r="K233" s="13"/>
      <c r="L233" s="14"/>
      <c r="N233" s="14"/>
      <c r="O233" s="10"/>
      <c r="P233" s="10"/>
      <c r="Q233" s="19"/>
      <c r="R233" s="19"/>
      <c r="S233"/>
      <c r="T233" s="19"/>
    </row>
    <row r="234" spans="6:20" ht="13.9" x14ac:dyDescent="0.4">
      <c r="F234" s="12"/>
      <c r="G234" s="12"/>
      <c r="H234" s="12"/>
      <c r="K234" s="13"/>
      <c r="L234" s="14"/>
      <c r="N234" s="14"/>
      <c r="O234" s="10"/>
      <c r="P234" s="10"/>
      <c r="Q234" s="19"/>
      <c r="R234" s="19"/>
      <c r="S234"/>
      <c r="T234" s="19"/>
    </row>
    <row r="235" spans="6:20" ht="13.9" x14ac:dyDescent="0.4">
      <c r="F235" s="12"/>
      <c r="G235" s="12"/>
      <c r="H235" s="12"/>
      <c r="K235" s="13"/>
      <c r="L235" s="14"/>
      <c r="N235" s="14"/>
      <c r="O235" s="10"/>
      <c r="P235" s="10"/>
      <c r="Q235" s="19"/>
      <c r="R235" s="19"/>
      <c r="S235"/>
      <c r="T235" s="19"/>
    </row>
    <row r="236" spans="6:20" ht="13.9" x14ac:dyDescent="0.4">
      <c r="F236" s="12"/>
      <c r="G236" s="12"/>
      <c r="H236" s="12"/>
      <c r="K236" s="13"/>
      <c r="L236" s="14"/>
      <c r="N236" s="14"/>
      <c r="O236" s="10"/>
      <c r="P236" s="10"/>
      <c r="Q236" s="19"/>
      <c r="R236" s="19"/>
      <c r="S236"/>
      <c r="T236" s="19"/>
    </row>
    <row r="237" spans="6:20" ht="13.9" x14ac:dyDescent="0.4">
      <c r="F237" s="12"/>
      <c r="G237" s="12"/>
      <c r="H237" s="12"/>
      <c r="K237" s="13"/>
      <c r="L237" s="14"/>
      <c r="N237" s="14"/>
      <c r="O237" s="10"/>
      <c r="P237" s="10"/>
      <c r="Q237" s="19"/>
      <c r="R237" s="19"/>
      <c r="S237"/>
      <c r="T237" s="19"/>
    </row>
    <row r="238" spans="6:20" ht="13.9" x14ac:dyDescent="0.4">
      <c r="F238" s="12"/>
      <c r="G238" s="12"/>
      <c r="H238" s="12"/>
      <c r="K238" s="13"/>
      <c r="L238" s="14"/>
      <c r="N238" s="14"/>
      <c r="O238" s="10"/>
      <c r="P238" s="10"/>
      <c r="Q238" s="19"/>
      <c r="R238" s="19"/>
      <c r="S238"/>
      <c r="T238" s="19"/>
    </row>
    <row r="239" spans="6:20" ht="13.9" x14ac:dyDescent="0.4">
      <c r="F239" s="12"/>
      <c r="G239" s="12"/>
      <c r="H239" s="12"/>
      <c r="K239" s="13"/>
      <c r="L239" s="14"/>
      <c r="N239" s="14"/>
      <c r="O239" s="10"/>
      <c r="P239" s="10"/>
      <c r="Q239" s="19"/>
      <c r="R239" s="19"/>
      <c r="S239"/>
      <c r="T239" s="19"/>
    </row>
    <row r="240" spans="6:20" ht="13.9" x14ac:dyDescent="0.4">
      <c r="F240" s="12"/>
      <c r="G240" s="12"/>
      <c r="H240" s="12"/>
      <c r="K240" s="13"/>
      <c r="L240" s="14"/>
      <c r="N240" s="14"/>
      <c r="O240" s="10"/>
      <c r="P240" s="10"/>
      <c r="Q240" s="19"/>
      <c r="R240" s="19"/>
      <c r="S240"/>
      <c r="T240" s="19"/>
    </row>
    <row r="241" spans="6:20" ht="13.9" x14ac:dyDescent="0.4">
      <c r="F241" s="12"/>
      <c r="G241" s="12"/>
      <c r="H241" s="12"/>
      <c r="K241" s="13"/>
      <c r="L241" s="14"/>
      <c r="N241" s="14"/>
      <c r="O241" s="10"/>
      <c r="P241" s="10"/>
      <c r="Q241" s="19"/>
      <c r="R241" s="19"/>
      <c r="S241"/>
      <c r="T241" s="19"/>
    </row>
    <row r="242" spans="6:20" ht="13.9" x14ac:dyDescent="0.4">
      <c r="F242" s="12"/>
      <c r="G242" s="12"/>
      <c r="H242" s="12"/>
      <c r="K242" s="13"/>
      <c r="L242" s="14"/>
      <c r="N242" s="14"/>
      <c r="O242" s="10"/>
      <c r="P242" s="10"/>
      <c r="Q242" s="19"/>
      <c r="R242" s="19"/>
      <c r="S242"/>
      <c r="T242" s="19"/>
    </row>
    <row r="243" spans="6:20" ht="13.9" x14ac:dyDescent="0.4">
      <c r="F243" s="12"/>
      <c r="G243" s="12"/>
      <c r="H243" s="12"/>
      <c r="K243" s="13"/>
      <c r="L243" s="14"/>
      <c r="N243" s="14"/>
      <c r="O243" s="10"/>
      <c r="P243" s="10"/>
      <c r="Q243" s="19"/>
      <c r="R243" s="19"/>
      <c r="S243"/>
      <c r="T243" s="19"/>
    </row>
    <row r="244" spans="6:20" ht="13.9" x14ac:dyDescent="0.4">
      <c r="F244" s="12"/>
      <c r="G244" s="12"/>
      <c r="H244" s="12"/>
      <c r="K244" s="13"/>
      <c r="L244" s="14"/>
      <c r="N244" s="14"/>
      <c r="O244" s="10"/>
      <c r="P244" s="10"/>
      <c r="Q244" s="19"/>
      <c r="R244" s="19"/>
      <c r="S244"/>
      <c r="T244" s="19"/>
    </row>
    <row r="245" spans="6:20" ht="13.9" x14ac:dyDescent="0.4">
      <c r="F245" s="12"/>
      <c r="G245" s="12"/>
      <c r="H245" s="12"/>
      <c r="K245" s="13"/>
      <c r="L245" s="14"/>
      <c r="N245" s="14"/>
      <c r="O245" s="10"/>
      <c r="P245" s="10"/>
      <c r="Q245" s="19"/>
      <c r="R245" s="19"/>
      <c r="S245"/>
      <c r="T245" s="19"/>
    </row>
    <row r="246" spans="6:20" ht="13.9" x14ac:dyDescent="0.4">
      <c r="F246" s="12"/>
      <c r="G246" s="12"/>
      <c r="H246" s="12"/>
      <c r="K246" s="13"/>
      <c r="L246" s="4"/>
      <c r="N246" s="4"/>
      <c r="O246" s="10"/>
      <c r="P246" s="10"/>
      <c r="Q246" s="19"/>
      <c r="R246" s="19"/>
      <c r="S246"/>
      <c r="T246" s="19"/>
    </row>
    <row r="247" spans="6:20" ht="13.9" x14ac:dyDescent="0.4">
      <c r="F247" s="12"/>
      <c r="G247" s="12"/>
      <c r="H247" s="12"/>
      <c r="K247" s="13"/>
      <c r="L247" s="14"/>
      <c r="N247" s="14"/>
      <c r="O247" s="10"/>
      <c r="P247" s="10"/>
      <c r="Q247" s="19"/>
      <c r="R247" s="19"/>
      <c r="S247"/>
      <c r="T247" s="19"/>
    </row>
    <row r="248" spans="6:20" ht="13.9" x14ac:dyDescent="0.4">
      <c r="F248" s="12"/>
      <c r="G248" s="12"/>
      <c r="H248" s="12"/>
      <c r="K248" s="13"/>
      <c r="L248" s="14"/>
      <c r="N248" s="14"/>
      <c r="O248" s="10"/>
      <c r="P248" s="10"/>
      <c r="Q248" s="19"/>
      <c r="R248" s="19"/>
      <c r="S248"/>
      <c r="T248" s="19"/>
    </row>
    <row r="249" spans="6:20" ht="13.9" x14ac:dyDescent="0.4">
      <c r="F249" s="12"/>
      <c r="G249" s="12"/>
      <c r="H249" s="12"/>
      <c r="K249" s="13"/>
      <c r="L249" s="14"/>
      <c r="N249" s="14"/>
      <c r="O249" s="10"/>
      <c r="P249" s="10"/>
      <c r="Q249" s="19"/>
      <c r="R249" s="19"/>
      <c r="S249"/>
      <c r="T249" s="19"/>
    </row>
    <row r="250" spans="6:20" ht="13.9" x14ac:dyDescent="0.4">
      <c r="F250" s="12"/>
      <c r="G250" s="12"/>
      <c r="H250" s="12"/>
      <c r="K250" s="13"/>
      <c r="L250" s="14"/>
      <c r="N250" s="14"/>
      <c r="O250" s="10"/>
      <c r="P250" s="10"/>
      <c r="Q250" s="19"/>
      <c r="R250" s="19"/>
      <c r="S250"/>
      <c r="T250" s="19"/>
    </row>
    <row r="251" spans="6:20" ht="13.9" x14ac:dyDescent="0.4">
      <c r="F251" s="12"/>
      <c r="G251" s="12"/>
      <c r="H251" s="12"/>
      <c r="K251" s="13"/>
      <c r="L251" s="14"/>
      <c r="N251" s="14"/>
      <c r="O251" s="10"/>
      <c r="P251" s="10"/>
      <c r="Q251" s="19"/>
      <c r="R251" s="19"/>
      <c r="S251"/>
      <c r="T251" s="19"/>
    </row>
    <row r="252" spans="6:20" ht="13.9" x14ac:dyDescent="0.4">
      <c r="F252" s="12"/>
      <c r="G252" s="12"/>
      <c r="H252" s="12"/>
      <c r="K252" s="13"/>
      <c r="L252" s="14"/>
      <c r="N252" s="14"/>
      <c r="O252" s="10"/>
      <c r="P252" s="10"/>
      <c r="Q252" s="19"/>
      <c r="R252" s="19"/>
      <c r="S252"/>
      <c r="T252" s="19"/>
    </row>
    <row r="253" spans="6:20" ht="13.9" x14ac:dyDescent="0.4">
      <c r="F253" s="12"/>
      <c r="G253" s="12"/>
      <c r="H253" s="12"/>
      <c r="K253" s="13"/>
      <c r="L253" s="14"/>
      <c r="N253" s="14"/>
      <c r="O253" s="10"/>
      <c r="P253" s="10"/>
      <c r="Q253" s="19"/>
      <c r="R253" s="19"/>
      <c r="S253"/>
      <c r="T253" s="19"/>
    </row>
    <row r="254" spans="6:20" ht="13.9" x14ac:dyDescent="0.4">
      <c r="F254" s="12"/>
      <c r="G254" s="12"/>
      <c r="H254" s="12"/>
      <c r="K254" s="13"/>
      <c r="L254" s="14"/>
      <c r="N254" s="14"/>
      <c r="O254" s="10"/>
      <c r="P254" s="10"/>
      <c r="Q254" s="19"/>
      <c r="R254" s="19"/>
      <c r="S254"/>
      <c r="T254" s="19"/>
    </row>
    <row r="255" spans="6:20" ht="13.9" x14ac:dyDescent="0.4">
      <c r="F255" s="12"/>
      <c r="G255" s="12"/>
      <c r="H255" s="12"/>
      <c r="K255" s="13"/>
      <c r="L255" s="14"/>
      <c r="N255" s="14"/>
      <c r="O255" s="10"/>
      <c r="P255" s="10"/>
      <c r="Q255" s="19"/>
      <c r="R255" s="19"/>
      <c r="S255"/>
      <c r="T255" s="19"/>
    </row>
    <row r="256" spans="6:20" ht="13.9" x14ac:dyDescent="0.4">
      <c r="F256" s="12"/>
      <c r="G256" s="12"/>
      <c r="H256" s="12"/>
      <c r="K256" s="13"/>
      <c r="L256" s="14"/>
      <c r="N256" s="14"/>
      <c r="O256" s="10"/>
      <c r="P256" s="10"/>
      <c r="Q256" s="19"/>
      <c r="R256" s="19"/>
      <c r="S256"/>
      <c r="T256" s="19"/>
    </row>
    <row r="257" spans="6:20" ht="13.9" x14ac:dyDescent="0.4">
      <c r="F257" s="12"/>
      <c r="G257" s="12"/>
      <c r="H257" s="12"/>
      <c r="K257" s="13"/>
      <c r="L257" s="14"/>
      <c r="N257" s="14"/>
      <c r="O257" s="10"/>
      <c r="P257" s="10"/>
      <c r="Q257" s="19"/>
      <c r="R257" s="19"/>
      <c r="S257"/>
      <c r="T257" s="19"/>
    </row>
    <row r="258" spans="6:20" ht="13.9" x14ac:dyDescent="0.4">
      <c r="F258" s="12"/>
      <c r="G258" s="12"/>
      <c r="H258" s="12"/>
      <c r="K258" s="13"/>
      <c r="L258" s="4"/>
      <c r="N258" s="4"/>
      <c r="O258" s="10"/>
      <c r="P258" s="10"/>
      <c r="Q258" s="19"/>
      <c r="R258" s="19"/>
      <c r="S258"/>
      <c r="T258" s="19"/>
    </row>
    <row r="259" spans="6:20" ht="13.9" x14ac:dyDescent="0.4">
      <c r="F259" s="12"/>
      <c r="G259" s="12"/>
      <c r="H259" s="12"/>
      <c r="K259" s="13"/>
      <c r="L259" s="14"/>
      <c r="N259" s="14"/>
      <c r="O259" s="10"/>
      <c r="P259" s="10"/>
      <c r="Q259" s="19"/>
      <c r="R259" s="19"/>
      <c r="S259"/>
      <c r="T259" s="19"/>
    </row>
    <row r="260" spans="6:20" ht="13.9" x14ac:dyDescent="0.4">
      <c r="F260" s="12"/>
      <c r="G260" s="12"/>
      <c r="H260" s="12"/>
      <c r="K260" s="13"/>
      <c r="L260" s="14"/>
      <c r="N260" s="14"/>
      <c r="O260" s="10"/>
      <c r="P260" s="10"/>
      <c r="Q260" s="19"/>
      <c r="R260" s="19"/>
      <c r="S260"/>
      <c r="T260" s="19"/>
    </row>
    <row r="261" spans="6:20" ht="13.9" x14ac:dyDescent="0.4">
      <c r="F261" s="12"/>
      <c r="G261" s="12"/>
      <c r="H261" s="12"/>
      <c r="K261" s="13"/>
      <c r="L261" s="14"/>
      <c r="N261" s="14"/>
      <c r="O261" s="10"/>
      <c r="P261" s="10"/>
      <c r="Q261" s="19"/>
      <c r="R261" s="19"/>
      <c r="S261"/>
      <c r="T261" s="19"/>
    </row>
    <row r="262" spans="6:20" ht="13.9" x14ac:dyDescent="0.4">
      <c r="F262" s="12"/>
      <c r="G262" s="12"/>
      <c r="H262" s="12"/>
      <c r="K262" s="13"/>
      <c r="L262" s="14"/>
      <c r="N262" s="14"/>
      <c r="O262" s="10"/>
      <c r="P262" s="10"/>
      <c r="Q262" s="19"/>
      <c r="R262" s="19"/>
      <c r="S262"/>
      <c r="T262" s="19"/>
    </row>
    <row r="263" spans="6:20" ht="13.9" x14ac:dyDescent="0.4">
      <c r="F263" s="12"/>
      <c r="G263" s="12"/>
      <c r="H263" s="12"/>
      <c r="K263" s="13"/>
      <c r="L263" s="14"/>
      <c r="N263" s="14"/>
      <c r="O263" s="10"/>
      <c r="P263" s="10"/>
      <c r="Q263" s="19"/>
      <c r="R263" s="19"/>
      <c r="S263"/>
      <c r="T263" s="19"/>
    </row>
    <row r="264" spans="6:20" ht="13.9" x14ac:dyDescent="0.4">
      <c r="F264" s="12"/>
      <c r="G264" s="12"/>
      <c r="H264" s="12"/>
      <c r="K264" s="13"/>
      <c r="L264" s="14"/>
      <c r="N264" s="14"/>
      <c r="O264" s="10"/>
      <c r="P264" s="10"/>
      <c r="Q264" s="19"/>
      <c r="R264" s="19"/>
      <c r="S264"/>
      <c r="T264" s="19"/>
    </row>
    <row r="265" spans="6:20" ht="13.9" x14ac:dyDescent="0.4">
      <c r="F265" s="12"/>
      <c r="G265" s="12"/>
      <c r="H265" s="12"/>
      <c r="K265" s="13"/>
      <c r="L265" s="14"/>
      <c r="N265" s="14"/>
      <c r="O265" s="10"/>
      <c r="P265" s="10"/>
      <c r="Q265" s="19"/>
      <c r="R265" s="19"/>
      <c r="S265"/>
      <c r="T265" s="19"/>
    </row>
    <row r="266" spans="6:20" ht="13.9" x14ac:dyDescent="0.4">
      <c r="F266" s="12"/>
      <c r="G266" s="12"/>
      <c r="H266" s="12"/>
      <c r="K266" s="13"/>
      <c r="L266" s="14"/>
      <c r="N266" s="14"/>
      <c r="O266" s="10"/>
      <c r="P266" s="10"/>
      <c r="Q266" s="19"/>
      <c r="R266" s="19"/>
      <c r="S266"/>
      <c r="T266" s="19"/>
    </row>
    <row r="267" spans="6:20" ht="13.9" x14ac:dyDescent="0.4">
      <c r="F267" s="12"/>
      <c r="G267" s="12"/>
      <c r="H267" s="12"/>
      <c r="K267" s="13"/>
      <c r="L267" s="14"/>
      <c r="N267" s="14"/>
      <c r="O267" s="10"/>
      <c r="P267" s="10"/>
      <c r="Q267" s="19"/>
      <c r="R267" s="19"/>
      <c r="S267"/>
      <c r="T267" s="19"/>
    </row>
    <row r="268" spans="6:20" ht="13.9" x14ac:dyDescent="0.4">
      <c r="F268" s="12"/>
      <c r="G268" s="12"/>
      <c r="H268" s="12"/>
      <c r="K268" s="13"/>
      <c r="L268" s="14"/>
      <c r="N268" s="14"/>
      <c r="O268" s="10"/>
      <c r="P268" s="10"/>
      <c r="Q268" s="19"/>
      <c r="R268" s="19"/>
      <c r="S268"/>
      <c r="T268" s="19"/>
    </row>
    <row r="269" spans="6:20" ht="13.9" x14ac:dyDescent="0.4">
      <c r="F269" s="12"/>
      <c r="G269" s="12"/>
      <c r="H269" s="12"/>
      <c r="K269" s="13"/>
      <c r="L269" s="14"/>
      <c r="N269" s="14"/>
      <c r="O269" s="10"/>
      <c r="P269" s="10"/>
      <c r="Q269" s="19"/>
      <c r="R269" s="19"/>
      <c r="S269"/>
      <c r="T269" s="19"/>
    </row>
    <row r="270" spans="6:20" x14ac:dyDescent="0.4">
      <c r="F270" s="12"/>
      <c r="G270" s="12"/>
      <c r="H270" s="12"/>
      <c r="K270" s="13"/>
      <c r="L270" s="14"/>
      <c r="N270" s="14"/>
      <c r="O270" s="10"/>
      <c r="P270" s="10"/>
      <c r="Q270" s="19"/>
      <c r="R270" s="19"/>
      <c r="T270" s="19"/>
    </row>
    <row r="271" spans="6:20" x14ac:dyDescent="0.4">
      <c r="F271" s="12"/>
      <c r="G271" s="12"/>
      <c r="H271" s="12"/>
      <c r="K271" s="13"/>
      <c r="L271" s="14"/>
      <c r="N271" s="14"/>
      <c r="O271" s="10"/>
      <c r="P271" s="10"/>
      <c r="Q271" s="19"/>
      <c r="R271" s="19"/>
      <c r="T271" s="19"/>
    </row>
    <row r="272" spans="6:20" x14ac:dyDescent="0.4">
      <c r="F272" s="12"/>
      <c r="G272" s="12"/>
      <c r="H272" s="12"/>
      <c r="K272" s="13"/>
      <c r="L272" s="14"/>
      <c r="N272" s="14"/>
      <c r="O272" s="10"/>
      <c r="P272" s="10"/>
      <c r="Q272" s="19"/>
      <c r="R272" s="19"/>
      <c r="T272" s="19"/>
    </row>
    <row r="273" spans="6:20" x14ac:dyDescent="0.4">
      <c r="F273" s="12"/>
      <c r="G273" s="12"/>
      <c r="H273" s="12"/>
      <c r="K273" s="13"/>
      <c r="L273" s="14"/>
      <c r="N273" s="14"/>
      <c r="O273" s="10"/>
      <c r="P273" s="10"/>
      <c r="Q273" s="19"/>
      <c r="R273" s="19"/>
      <c r="T273" s="19"/>
    </row>
    <row r="274" spans="6:20" x14ac:dyDescent="0.4">
      <c r="F274" s="12"/>
      <c r="G274" s="12"/>
      <c r="H274" s="12"/>
      <c r="K274" s="13"/>
      <c r="L274" s="14"/>
      <c r="N274" s="14"/>
      <c r="O274" s="10"/>
      <c r="P274" s="10"/>
      <c r="Q274" s="19"/>
      <c r="R274" s="19"/>
      <c r="T274" s="19"/>
    </row>
    <row r="275" spans="6:20" x14ac:dyDescent="0.4">
      <c r="F275" s="12"/>
      <c r="G275" s="12"/>
      <c r="H275" s="12"/>
      <c r="K275" s="13"/>
      <c r="L275" s="14"/>
      <c r="N275" s="14"/>
      <c r="O275" s="10"/>
      <c r="P275" s="10"/>
      <c r="Q275" s="19"/>
      <c r="R275" s="19"/>
      <c r="T275" s="19"/>
    </row>
    <row r="276" spans="6:20" x14ac:dyDescent="0.4">
      <c r="F276" s="12"/>
      <c r="G276" s="12"/>
      <c r="H276" s="12"/>
      <c r="K276" s="13"/>
      <c r="L276" s="14"/>
      <c r="N276" s="14"/>
      <c r="O276" s="10"/>
      <c r="P276" s="10"/>
      <c r="Q276" s="19"/>
      <c r="R276" s="19"/>
      <c r="T276" s="19"/>
    </row>
    <row r="277" spans="6:20" x14ac:dyDescent="0.4">
      <c r="F277" s="12"/>
      <c r="G277" s="12"/>
      <c r="H277" s="12"/>
      <c r="K277" s="13"/>
      <c r="L277" s="14"/>
      <c r="N277" s="14"/>
      <c r="O277" s="10"/>
      <c r="P277" s="10"/>
      <c r="Q277" s="19"/>
      <c r="R277" s="19"/>
      <c r="T277" s="19"/>
    </row>
    <row r="278" spans="6:20" x14ac:dyDescent="0.4">
      <c r="F278" s="12"/>
      <c r="G278" s="12"/>
      <c r="H278" s="12"/>
      <c r="K278" s="13"/>
      <c r="L278" s="14"/>
      <c r="N278" s="14"/>
      <c r="O278" s="10"/>
      <c r="P278" s="10"/>
      <c r="Q278" s="19"/>
      <c r="R278" s="19"/>
      <c r="T278" s="19"/>
    </row>
    <row r="279" spans="6:20" x14ac:dyDescent="0.4">
      <c r="F279" s="12"/>
      <c r="G279" s="12"/>
      <c r="H279" s="12"/>
      <c r="K279" s="13"/>
      <c r="L279" s="14"/>
      <c r="N279" s="14"/>
      <c r="O279" s="10"/>
      <c r="P279" s="10"/>
      <c r="Q279" s="19"/>
      <c r="R279" s="19"/>
      <c r="T279" s="19"/>
    </row>
    <row r="280" spans="6:20" x14ac:dyDescent="0.4">
      <c r="F280" s="12"/>
      <c r="G280" s="12"/>
      <c r="H280" s="12"/>
      <c r="K280" s="13"/>
      <c r="L280" s="14"/>
      <c r="N280" s="14"/>
      <c r="O280" s="10"/>
      <c r="P280" s="10"/>
      <c r="Q280" s="19"/>
      <c r="R280" s="19"/>
      <c r="T280" s="19"/>
    </row>
    <row r="281" spans="6:20" x14ac:dyDescent="0.4">
      <c r="F281" s="12"/>
      <c r="G281" s="12"/>
      <c r="H281" s="12"/>
      <c r="K281" s="13"/>
      <c r="L281" s="14"/>
      <c r="N281" s="14"/>
      <c r="O281" s="10"/>
      <c r="P281" s="10"/>
      <c r="Q281" s="19"/>
      <c r="R281" s="19"/>
      <c r="T281" s="19"/>
    </row>
    <row r="282" spans="6:20" x14ac:dyDescent="0.4">
      <c r="F282" s="12"/>
      <c r="G282" s="12"/>
      <c r="H282" s="12"/>
      <c r="K282" s="13"/>
      <c r="L282" s="14"/>
      <c r="N282" s="14"/>
      <c r="O282" s="10"/>
      <c r="P282" s="10"/>
      <c r="Q282" s="19"/>
      <c r="R282" s="19"/>
      <c r="T282" s="19"/>
    </row>
    <row r="283" spans="6:20" x14ac:dyDescent="0.4">
      <c r="F283" s="12"/>
      <c r="G283" s="12"/>
      <c r="H283" s="12"/>
      <c r="K283" s="13"/>
      <c r="L283" s="15"/>
      <c r="N283" s="15"/>
      <c r="O283" s="10"/>
      <c r="P283" s="10"/>
      <c r="Q283" s="19"/>
      <c r="R283" s="19"/>
      <c r="T283" s="19"/>
    </row>
    <row r="284" spans="6:20" x14ac:dyDescent="0.4">
      <c r="F284" s="12"/>
      <c r="G284" s="12"/>
      <c r="H284" s="12"/>
      <c r="K284" s="13"/>
      <c r="L284" s="5"/>
      <c r="N284" s="5"/>
      <c r="O284" s="10"/>
      <c r="P284" s="10"/>
      <c r="Q284" s="19"/>
      <c r="R284" s="19"/>
      <c r="T284" s="19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Fig2 25.2.5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Xinping Liang</dc:creator>
  <cp:lastModifiedBy>Xinping Liang</cp:lastModifiedBy>
  <dcterms:created xsi:type="dcterms:W3CDTF">2015-06-05T18:19:34Z</dcterms:created>
  <dcterms:modified xsi:type="dcterms:W3CDTF">2026-06-01T01:11:02Z</dcterms:modified>
</cp:coreProperties>
</file>